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cuai\Desktop\GÉSSICA\1 - PM DE ARAÇUAÍ\GÉSSICA\2024\9 - LICITAÇÕES\PAVIMENTÇÃO - DIVERSAS RUAS DO SÃO FRANCISCO\ARQUIVOS PARA LICITAÇÃO - ABRIL 2024\"/>
    </mc:Choice>
  </mc:AlternateContent>
  <xr:revisionPtr revIDLastSave="0" documentId="13_ncr:1_{1CFBD238-3FF6-45D2-AACB-1E70C4FD9206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orçamentária" sheetId="1" r:id="rId1"/>
    <sheet name="BDI" sheetId="2" r:id="rId2"/>
  </sheets>
  <definedNames>
    <definedName name="_xlnm.Print_Area" localSheetId="1">BDI!$A$1:$F$50</definedName>
    <definedName name="_xlnm.Print_Area" localSheetId="0">'planilha orçamentária'!$A$1:$J$42</definedName>
    <definedName name="ORÇAMENTO.BancoRef" hidden="1">'planilha orçamentária'!$F$8</definedName>
    <definedName name="REFERENCIA.Descricao" hidden="1">IF(ISNUMBER('planilha orçamentária'!$AF1),OFFSET(INDIRECT(ORÇAMENTO.BancoRef),'planilha orçamentária'!$AF1-1,3,1),'planilha orçamentária'!$AF1)</definedName>
    <definedName name="REFERENCIA.Unidade" hidden="1">IF(ISNUMBER('planilha orçamentária'!$AF1),OFFSET(INDIRECT(ORÇAMENTO.BancoRef),'planilha orçamentária'!$AF1-1,4,1),"-")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7" i="2" l="1"/>
  <c r="L27" i="2"/>
  <c r="K27" i="2"/>
  <c r="I34" i="1"/>
  <c r="J34" i="1" s="1"/>
  <c r="J33" i="1" s="1"/>
  <c r="I32" i="1"/>
  <c r="J32" i="1" s="1"/>
  <c r="J31" i="1" s="1"/>
  <c r="I28" i="1"/>
  <c r="J28" i="1" s="1"/>
  <c r="I27" i="1"/>
  <c r="J27" i="1" s="1"/>
  <c r="F28" i="2" l="1"/>
  <c r="H27" i="2" s="1"/>
  <c r="F27" i="2"/>
  <c r="I23" i="1"/>
  <c r="J23" i="1" s="1"/>
  <c r="I22" i="1"/>
  <c r="J22" i="1" s="1"/>
  <c r="I30" i="1"/>
  <c r="J30" i="1" s="1"/>
  <c r="J29" i="1" s="1"/>
  <c r="J9" i="1" s="1"/>
  <c r="I18" i="1"/>
  <c r="J18" i="1" s="1"/>
  <c r="I16" i="1"/>
  <c r="J16" i="1" s="1"/>
  <c r="J15" i="1" s="1"/>
  <c r="I13" i="1"/>
  <c r="J13" i="1" s="1"/>
  <c r="I14" i="1"/>
  <c r="J14" i="1" s="1"/>
  <c r="I20" i="1"/>
  <c r="J20" i="1" s="1"/>
  <c r="J19" i="1" s="1"/>
  <c r="I25" i="1"/>
  <c r="J25" i="1" s="1"/>
  <c r="I26" i="1"/>
  <c r="J26" i="1" s="1"/>
  <c r="I11" i="1"/>
  <c r="J24" i="1" l="1"/>
  <c r="J21" i="1"/>
  <c r="J12" i="1"/>
  <c r="J17" i="1"/>
  <c r="J11" i="1"/>
  <c r="J10" i="1" s="1"/>
</calcChain>
</file>

<file path=xl/sharedStrings.xml><?xml version="1.0" encoding="utf-8"?>
<sst xmlns="http://schemas.openxmlformats.org/spreadsheetml/2006/main" count="224" uniqueCount="156">
  <si>
    <t>Nº OPERAÇÃO</t>
  </si>
  <si>
    <t>Nº SICONV</t>
  </si>
  <si>
    <t>PROPONENTE / TOMADOR</t>
  </si>
  <si>
    <t>APELIDO DO EMPREENDIMENTO</t>
  </si>
  <si>
    <t xml:space="preserve">Prefeitura Municipal de Araçuaí </t>
  </si>
  <si>
    <t>LOCALIDADE SINAPI</t>
  </si>
  <si>
    <t>DATA BASE</t>
  </si>
  <si>
    <t>BELO HORIZONTE</t>
  </si>
  <si>
    <t>Item</t>
  </si>
  <si>
    <t>Fonte</t>
  </si>
  <si>
    <t>Código</t>
  </si>
  <si>
    <t>Descrição</t>
  </si>
  <si>
    <t>Unidade</t>
  </si>
  <si>
    <t>-</t>
  </si>
  <si>
    <t>SINAPI</t>
  </si>
  <si>
    <t>1.</t>
  </si>
  <si>
    <t>1.1.</t>
  </si>
  <si>
    <t>SINAPI-I</t>
  </si>
  <si>
    <t>M2</t>
  </si>
  <si>
    <t>M3</t>
  </si>
  <si>
    <t>M</t>
  </si>
  <si>
    <t>Quantidade</t>
  </si>
  <si>
    <t>Preço Unitário (com BDI) (R$)</t>
  </si>
  <si>
    <t>Preço Unitário (sem BDI) (R$)</t>
  </si>
  <si>
    <t>BDI
(%)</t>
  </si>
  <si>
    <t>BDI 1</t>
  </si>
  <si>
    <t>Preço Total
(R$)</t>
  </si>
  <si>
    <t>DESCRIÇÃO DO LOTE</t>
  </si>
  <si>
    <t>MUNICÍPIO / UF</t>
  </si>
  <si>
    <t>BDI 2</t>
  </si>
  <si>
    <t>BDI 3</t>
  </si>
  <si>
    <t>Araçuaí / MG</t>
  </si>
  <si>
    <t>0,00%</t>
  </si>
  <si>
    <t>Local</t>
  </si>
  <si>
    <t>Responsável técnico</t>
  </si>
  <si>
    <t xml:space="preserve">Nome: </t>
  </si>
  <si>
    <t>CREA:</t>
  </si>
  <si>
    <t>ARAÇUAÍ - MG</t>
  </si>
  <si>
    <t>ART/RRT:</t>
  </si>
  <si>
    <t>Data</t>
  </si>
  <si>
    <r>
      <t xml:space="preserve">PO - PLANILHA ORÇAMENTÁRIA 
</t>
    </r>
    <r>
      <rPr>
        <sz val="11"/>
        <color theme="1"/>
        <rFont val="Arial"/>
        <family val="2"/>
      </rPr>
      <t>Orçamento Base para Licitação - OGU</t>
    </r>
  </si>
  <si>
    <t>SEINFRA</t>
  </si>
  <si>
    <t>UN</t>
  </si>
  <si>
    <t>Reforma da Quadra Poliesportiva no Municipio de Araçuaí/MG</t>
  </si>
  <si>
    <t>4813</t>
  </si>
  <si>
    <t>1.2.</t>
  </si>
  <si>
    <t>1.1.0.1.</t>
  </si>
  <si>
    <t>1.3.</t>
  </si>
  <si>
    <t>1.4.</t>
  </si>
  <si>
    <t>1.3.1</t>
  </si>
  <si>
    <t>1.4.1</t>
  </si>
  <si>
    <t>1.5.</t>
  </si>
  <si>
    <t>1.6.</t>
  </si>
  <si>
    <t>1.7.</t>
  </si>
  <si>
    <t>PLACA DE OBRA (PARA CONSTRUCAO CIVIL) EM CHAPA GALVANIZADA *N. 22*, ADESIVADA, DE *2,4 X 1,2* M (SEM POSTES PARA FIXACAO)</t>
  </si>
  <si>
    <t>1088178-79</t>
  </si>
  <si>
    <t>945455/2023</t>
  </si>
  <si>
    <t>PAVIMENTAÇÃO DE RUAS EM BLOQUETE SEXTAVADO</t>
  </si>
  <si>
    <t>10-23(DES)</t>
  </si>
  <si>
    <t>Intervenções de qualificação viária no perímetro urbano do município de Araçuaí</t>
  </si>
  <si>
    <t xml:space="preserve">PAVIMENTAÇÃO </t>
  </si>
  <si>
    <t>TERRAPLANAGEM</t>
  </si>
  <si>
    <t>1.2.1</t>
  </si>
  <si>
    <t>1.2.2</t>
  </si>
  <si>
    <t>99064</t>
  </si>
  <si>
    <t>LOCAÇÃO DE PAVIMENTAÇÃO. AF_10/2018</t>
  </si>
  <si>
    <t>100576</t>
  </si>
  <si>
    <t>REGULARIZAÇÃO E COMPACTAÇÃO DE SUBLEITO DE SOLO  PREDOMINANTEMENTE ARGILOSO. AF_11/2019</t>
  </si>
  <si>
    <t>EXECUÇÃO DE PAVIMENTO</t>
  </si>
  <si>
    <t>92394</t>
  </si>
  <si>
    <t>EXECUÇÃO DE PAVIMENTO EM PISO INTERTRAVADO, COM BLOCO SEXTAVADO DE 25 X 25 CM, ESPESSURA 8 CM. AF_10/2022</t>
  </si>
  <si>
    <t>DRENAGEM</t>
  </si>
  <si>
    <t>94289</t>
  </si>
  <si>
    <t>EXECUÇÃO DE SARJETA DE CONCRETO USINADO, MOLDADA  IN LOCO  EM TRECHO RETO, 45 CM BASE X 10 CM ALTURA. AF_06/2016</t>
  </si>
  <si>
    <t>EXECUÇÃO DE MEIO-FIO</t>
  </si>
  <si>
    <t>94273</t>
  </si>
  <si>
    <t xml:space="preserve">ASSENTAMENTO DE GUIA (MEIO-FIO) EM TRECHO RETO, CONFECCIONADA EM CONCRETO PRÉ-FABRICADO, DIMENSÕES 100X15X13X30 CM (COMPRIMENTO X BASE INFERIOR X BASE SUPERIOR X ALTURA), PARA </t>
  </si>
  <si>
    <t>EXECUÇÃO DE CALÇADA</t>
  </si>
  <si>
    <t>94990</t>
  </si>
  <si>
    <t>EXECUÇÃO DE PASSEIO (CALÇADA) OU PISO DE CONCRETO COM CONCRETO MOLDADO IN LOCO, FEITO EM OBRA, ACABAMENTO CONVENCIONAL, NÃO ARMADO. AF_08/2022</t>
  </si>
  <si>
    <t>104658</t>
  </si>
  <si>
    <t>1.5.1</t>
  </si>
  <si>
    <t>1.6.1</t>
  </si>
  <si>
    <t>1.6.2</t>
  </si>
  <si>
    <t>PISO PODOTÁTIL DE ALERTA OU DIRECIONAL, DE CONCRETO, ASSENTADO SOBRE ARGAMASSA. AF_05/2023</t>
  </si>
  <si>
    <t>SINALIZAÇÃO EM TODOS OS TRECHOS</t>
  </si>
  <si>
    <t>RO-41841</t>
  </si>
  <si>
    <t>PLACA DE AÇO CARBONO COM PELÍCULA REFLETIVA GRAU TÉCNICO TIPO I DA ABNT - PLACA CIRCULAR (EXECUÇÃO, INCLUINDO FORNECIMENTO E TRANSPORTE DE TODOS OS MATERAIS, INCLUSIVE POSTE DE SUSTENTAÇÃO)</t>
  </si>
  <si>
    <t>RO-41842</t>
  </si>
  <si>
    <t>PLACA DE AÇO CARBONO COM PELÍCULA REFLETIVA GRAU TÉCNICO TIPO I DA ABNT - PLACA OCTOGONAL (EXECUÇÃO, INCLUINDO FORNECIMENTO E TRANSPORTE DE TODOS OS MATERAIS, INCLUSIVE POSTE DE SUSTENTAÇÃO)</t>
  </si>
  <si>
    <t>1.7.1</t>
  </si>
  <si>
    <t>1.7.2</t>
  </si>
  <si>
    <t>1.7.3</t>
  </si>
  <si>
    <t>1.7.4</t>
  </si>
  <si>
    <t>13521</t>
  </si>
  <si>
    <t>102508</t>
  </si>
  <si>
    <t xml:space="preserve">PLACA DE ACO ESMALTADA PARA  IDENTIFICACAO DE RUA, *45 CM X 20* CM                        </t>
  </si>
  <si>
    <t>PINTURA DE FAIXA DE PEDESTRE OU ZEBRADA COM TINTA EPÓXI, E  = 30 CM, APLICAÇÃO MANUAL. AF_05/2021</t>
  </si>
  <si>
    <t>1.8.1</t>
  </si>
  <si>
    <t xml:space="preserve">MOBILIZAÇÃO E DESMOBILIZAÇÃO </t>
  </si>
  <si>
    <t>1.8.</t>
  </si>
  <si>
    <t>Composição</t>
  </si>
  <si>
    <t>COMPOSIÇÃO 01</t>
  </si>
  <si>
    <t>MOBILIZAÇÃO E DESMOBILIZAÇÃO DE EQUIPAMENTOS DE GRANDE PORTE, VEÍCULO LEVES E CAMINHÕES</t>
  </si>
  <si>
    <t>1.9.1</t>
  </si>
  <si>
    <t>1.9.</t>
  </si>
  <si>
    <t>CANTEIRO DE OBRAS</t>
  </si>
  <si>
    <t>COMPOSIÇÃO 02</t>
  </si>
  <si>
    <t>COMPOSIÇÃO DE OBRAS, CONTEINER E LIGAÇÕES PROVISÓRIAS</t>
  </si>
  <si>
    <t>1.10.1</t>
  </si>
  <si>
    <t>COMPOSIÇÃO 03</t>
  </si>
  <si>
    <t>ADMINISTRAÇÃO LOCAL DA OBRA</t>
  </si>
  <si>
    <t>Géssica Maria Santos Andrade</t>
  </si>
  <si>
    <t>195775/D</t>
  </si>
  <si>
    <t>MG20232598196</t>
  </si>
  <si>
    <t>Quadro de Composição do BDI</t>
  </si>
  <si>
    <t>APELIDO DO EMPREENDIMENTO / DESCRIÇÃO DO LOTE</t>
  </si>
  <si>
    <t>PAVIMENTAÇÃO DE RUAS EM BLOQUETE SEXTAVADO / Intervenção de qualificação viária no perímetro urbano do município de Araçuaí/MG</t>
  </si>
  <si>
    <t>Conforme legislação tributária municipal, definir estimativa de percentual da base de cálculo para o ISS:</t>
  </si>
  <si>
    <t>Sobre a base de cálculo, definir a respectiva alíquota do ISS (entre 2% e 5%):</t>
  </si>
  <si>
    <t>TIPO DE OBRA</t>
  </si>
  <si>
    <t>Construção de Praças Urbanas, Rodovias, Ferrovias e recapeamento e pavimentação de vias urbanas</t>
  </si>
  <si>
    <t>Itens</t>
  </si>
  <si>
    <t>Siglas</t>
  </si>
  <si>
    <t>% Adotado</t>
  </si>
  <si>
    <t>Administração Central</t>
  </si>
  <si>
    <t>Seguro e Garantia</t>
  </si>
  <si>
    <t>Risco</t>
  </si>
  <si>
    <t>Despesas Financeiras</t>
  </si>
  <si>
    <t>Lucro</t>
  </si>
  <si>
    <t>Tributtos (impostos CONFINS 3%, e PID 0,65%)</t>
  </si>
  <si>
    <t>Tributtos (ISS, variável de acordo com o município)</t>
  </si>
  <si>
    <t>Tributtos (Contribuição Previdenciária sobre a Receita Bruta - 0% a 4,5% - Desoneração)</t>
  </si>
  <si>
    <t>BDI SEM desenoração (Fórmula Acórdão TCU)</t>
  </si>
  <si>
    <t>BDI COM desoneração</t>
  </si>
  <si>
    <t>AC</t>
  </si>
  <si>
    <t>SG</t>
  </si>
  <si>
    <t>R</t>
  </si>
  <si>
    <t>DF</t>
  </si>
  <si>
    <t>L</t>
  </si>
  <si>
    <t>CP</t>
  </si>
  <si>
    <t>ISS</t>
  </si>
  <si>
    <t>CPRB</t>
  </si>
  <si>
    <t>BDI PAD</t>
  </si>
  <si>
    <t>Situação</t>
  </si>
  <si>
    <t>1º Quartil</t>
  </si>
  <si>
    <t>Médio</t>
  </si>
  <si>
    <t>3º Quartil</t>
  </si>
  <si>
    <t>Os valores de BDI foram calculados com o emprego da fómula:</t>
  </si>
  <si>
    <t>Declaro para os devidos fins que, conforme legislação tributária municipal, a base de cálculo deste tipo de obra corresponde à 100%, com a respectiva alíquota de 3%.</t>
  </si>
  <si>
    <t>Declaro para os devidos fins que o regime de Contribuição Previdenciária sobrea Receita Bruta adotado para elaboração do orçamento foi COM desoneração, e que esta é a alternativa mais adequada para a Administração Pública</t>
  </si>
  <si>
    <t>Observações:</t>
  </si>
  <si>
    <t>segunda-feira, 01 de Abril de 2024</t>
  </si>
  <si>
    <t>Araçuaí-MG, 01 de Abril de 2024.</t>
  </si>
  <si>
    <t>SERVIÇOS PRELIMINARES</t>
  </si>
  <si>
    <t xml:space="preserve">ADMINISTRAÇÃO LOCAL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</si>
</sst>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\-??_-;_-@_-"/>
    <numFmt numFmtId="165" formatCode="mmm\-yy;@"/>
    <numFmt numFmtId="166" formatCode="_(* #,##0.00_);_(* \(#,##0.00\);_(* \-??_);_(@_)"/>
    <numFmt numFmtId="167" formatCode="_-&quot;R$ &quot;* #,##0.00_-;&quot;-R$ &quot;* #,##0.00_-;_-&quot;R$ &quot;* \-??_-;_-@_-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rgb="FF92D05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1" tint="0.34998626667073579"/>
        <bgColor indexed="55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" fillId="2" borderId="0" applyNumberFormat="0" applyBorder="0" applyAlignment="0" applyProtection="0"/>
    <xf numFmtId="0" fontId="5" fillId="11" borderId="1" applyNumberFormat="0" applyAlignment="0" applyProtection="0"/>
    <xf numFmtId="0" fontId="6" fillId="12" borderId="2" applyNumberFormat="0" applyAlignment="0" applyProtection="0"/>
    <xf numFmtId="0" fontId="7" fillId="0" borderId="3" applyNumberFormat="0" applyFill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8" fillId="3" borderId="1" applyNumberFormat="0" applyAlignment="0" applyProtection="0"/>
    <xf numFmtId="167" fontId="1" fillId="0" borderId="0" applyFill="0" applyBorder="0" applyAlignment="0" applyProtection="0"/>
    <xf numFmtId="0" fontId="1" fillId="0" borderId="0"/>
    <xf numFmtId="0" fontId="2" fillId="0" borderId="0"/>
    <xf numFmtId="0" fontId="9" fillId="0" borderId="0"/>
    <xf numFmtId="0" fontId="1" fillId="5" borderId="4" applyNumberFormat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10" fillId="11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3" fillId="0" borderId="9" applyNumberFormat="0" applyFill="0" applyAlignment="0" applyProtection="0"/>
    <xf numFmtId="166" fontId="1" fillId="0" borderId="0" applyFill="0" applyBorder="0" applyAlignment="0" applyProtection="0"/>
    <xf numFmtId="164" fontId="1" fillId="0" borderId="0" applyFill="0" applyBorder="0" applyAlignment="0" applyProtection="0"/>
  </cellStyleXfs>
  <cellXfs count="127">
    <xf numFmtId="0" fontId="0" fillId="0" borderId="0" xfId="0"/>
    <xf numFmtId="0" fontId="18" fillId="0" borderId="14" xfId="32" applyFont="1" applyBorder="1" applyAlignment="1">
      <alignment horizontal="center" vertical="center" wrapText="1"/>
    </xf>
    <xf numFmtId="0" fontId="18" fillId="0" borderId="14" xfId="32" applyFont="1" applyBorder="1" applyAlignment="1">
      <alignment horizontal="center" vertical="center"/>
    </xf>
    <xf numFmtId="0" fontId="18" fillId="0" borderId="13" xfId="34" applyFont="1" applyBorder="1" applyAlignment="1">
      <alignment vertical="top"/>
    </xf>
    <xf numFmtId="49" fontId="18" fillId="20" borderId="18" xfId="32" applyNumberFormat="1" applyFont="1" applyFill="1" applyBorder="1" applyAlignment="1">
      <alignment horizontal="center" vertical="center"/>
    </xf>
    <xf numFmtId="166" fontId="18" fillId="20" borderId="18" xfId="47" applyFont="1" applyFill="1" applyBorder="1" applyAlignment="1" applyProtection="1">
      <alignment horizontal="center" vertical="center"/>
    </xf>
    <xf numFmtId="10" fontId="18" fillId="20" borderId="18" xfId="37" applyNumberFormat="1" applyFont="1" applyFill="1" applyBorder="1" applyAlignment="1" applyProtection="1">
      <alignment horizontal="center" vertical="center"/>
    </xf>
    <xf numFmtId="0" fontId="18" fillId="19" borderId="17" xfId="32" applyFont="1" applyFill="1" applyBorder="1" applyAlignment="1" applyProtection="1">
      <alignment horizontal="left" vertical="center" wrapText="1"/>
      <protection locked="0"/>
    </xf>
    <xf numFmtId="49" fontId="18" fillId="18" borderId="17" xfId="32" applyNumberFormat="1" applyFont="1" applyFill="1" applyBorder="1" applyAlignment="1" applyProtection="1">
      <alignment horizontal="center" vertical="center" wrapText="1"/>
      <protection locked="0"/>
    </xf>
    <xf numFmtId="49" fontId="18" fillId="19" borderId="17" xfId="32" applyNumberFormat="1" applyFont="1" applyFill="1" applyBorder="1" applyAlignment="1" applyProtection="1">
      <alignment horizontal="center" vertical="center" wrapText="1"/>
      <protection locked="0"/>
    </xf>
    <xf numFmtId="0" fontId="18" fillId="19" borderId="17" xfId="32" applyFont="1" applyFill="1" applyBorder="1" applyAlignment="1" applyProtection="1">
      <alignment horizontal="center" vertical="center" wrapText="1"/>
      <protection locked="0"/>
    </xf>
    <xf numFmtId="166" fontId="18" fillId="17" borderId="17" xfId="47" applyFont="1" applyFill="1" applyBorder="1" applyAlignment="1" applyProtection="1">
      <alignment vertical="center" shrinkToFit="1"/>
    </xf>
    <xf numFmtId="10" fontId="18" fillId="18" borderId="17" xfId="37" applyNumberFormat="1" applyFont="1" applyFill="1" applyBorder="1" applyAlignment="1" applyProtection="1">
      <alignment horizontal="center" vertical="center" wrapText="1"/>
      <protection locked="0"/>
    </xf>
    <xf numFmtId="0" fontId="18" fillId="20" borderId="18" xfId="32" applyFont="1" applyFill="1" applyBorder="1" applyAlignment="1">
      <alignment horizontal="left" vertical="center" wrapText="1"/>
    </xf>
    <xf numFmtId="0" fontId="18" fillId="0" borderId="13" xfId="34" applyFont="1" applyBorder="1" applyAlignment="1">
      <alignment horizontal="left" vertical="top"/>
    </xf>
    <xf numFmtId="0" fontId="18" fillId="0" borderId="15" xfId="34" applyFont="1" applyBorder="1" applyAlignment="1">
      <alignment horizontal="left" vertical="top"/>
    </xf>
    <xf numFmtId="0" fontId="18" fillId="0" borderId="20" xfId="32" applyFont="1" applyBorder="1" applyAlignment="1">
      <alignment horizontal="left" vertical="center" wrapText="1" shrinkToFit="1"/>
    </xf>
    <xf numFmtId="0" fontId="19" fillId="0" borderId="22" xfId="0" applyFont="1" applyBorder="1" applyAlignment="1">
      <alignment vertical="top" wrapText="1"/>
    </xf>
    <xf numFmtId="0" fontId="19" fillId="0" borderId="22" xfId="0" applyFont="1" applyBorder="1" applyAlignment="1">
      <alignment vertical="center"/>
    </xf>
    <xf numFmtId="0" fontId="19" fillId="0" borderId="23" xfId="0" applyFont="1" applyBorder="1" applyAlignment="1">
      <alignment vertical="center"/>
    </xf>
    <xf numFmtId="0" fontId="18" fillId="0" borderId="24" xfId="34" applyFont="1" applyBorder="1" applyAlignment="1">
      <alignment horizontal="left" vertical="top"/>
    </xf>
    <xf numFmtId="0" fontId="18" fillId="0" borderId="25" xfId="34" applyFont="1" applyBorder="1" applyAlignment="1">
      <alignment horizontal="left" vertical="top"/>
    </xf>
    <xf numFmtId="0" fontId="18" fillId="0" borderId="0" xfId="34" applyFont="1" applyBorder="1" applyAlignment="1">
      <alignment horizontal="center" vertical="top"/>
    </xf>
    <xf numFmtId="0" fontId="18" fillId="0" borderId="25" xfId="34" applyFont="1" applyBorder="1" applyAlignment="1">
      <alignment horizontal="center" vertical="top"/>
    </xf>
    <xf numFmtId="0" fontId="18" fillId="0" borderId="30" xfId="32" applyFont="1" applyBorder="1" applyAlignment="1">
      <alignment horizontal="center" vertical="center" wrapText="1"/>
    </xf>
    <xf numFmtId="0" fontId="18" fillId="0" borderId="31" xfId="32" applyFont="1" applyBorder="1" applyAlignment="1">
      <alignment horizontal="center" vertical="center" wrapText="1"/>
    </xf>
    <xf numFmtId="0" fontId="18" fillId="20" borderId="32" xfId="32" applyFont="1" applyFill="1" applyBorder="1" applyAlignment="1">
      <alignment horizontal="left" vertical="center" wrapText="1"/>
    </xf>
    <xf numFmtId="166" fontId="18" fillId="21" borderId="33" xfId="47" applyFont="1" applyFill="1" applyBorder="1" applyAlignment="1" applyProtection="1">
      <alignment horizontal="center" vertical="center" shrinkToFit="1"/>
    </xf>
    <xf numFmtId="0" fontId="18" fillId="17" borderId="34" xfId="32" applyFont="1" applyFill="1" applyBorder="1" applyAlignment="1">
      <alignment vertical="center" wrapText="1" shrinkToFit="1"/>
    </xf>
    <xf numFmtId="166" fontId="18" fillId="17" borderId="33" xfId="47" applyFont="1" applyFill="1" applyBorder="1" applyAlignment="1" applyProtection="1">
      <alignment horizontal="center" vertical="center" shrinkToFit="1"/>
    </xf>
    <xf numFmtId="0" fontId="18" fillId="17" borderId="34" xfId="32" applyFont="1" applyFill="1" applyBorder="1" applyAlignment="1">
      <alignment horizontal="left" vertical="center" wrapText="1" shrinkToFit="1"/>
    </xf>
    <xf numFmtId="0" fontId="18" fillId="0" borderId="0" xfId="34" applyFont="1" applyBorder="1" applyAlignment="1">
      <alignment horizontal="left" vertical="top"/>
    </xf>
    <xf numFmtId="0" fontId="19" fillId="0" borderId="0" xfId="0" applyFont="1" applyBorder="1" applyAlignment="1">
      <alignment horizontal="center" vertical="top" wrapText="1"/>
    </xf>
    <xf numFmtId="0" fontId="18" fillId="0" borderId="39" xfId="34" applyFont="1" applyBorder="1" applyAlignment="1">
      <alignment horizontal="left" vertical="top"/>
    </xf>
    <xf numFmtId="0" fontId="18" fillId="0" borderId="42" xfId="34" applyFont="1" applyBorder="1" applyAlignment="1">
      <alignment horizontal="left" vertical="top"/>
    </xf>
    <xf numFmtId="0" fontId="20" fillId="0" borderId="21" xfId="0" applyFont="1" applyBorder="1"/>
    <xf numFmtId="0" fontId="20" fillId="0" borderId="22" xfId="0" applyFont="1" applyBorder="1"/>
    <xf numFmtId="0" fontId="20" fillId="0" borderId="0" xfId="0" applyFont="1"/>
    <xf numFmtId="0" fontId="1" fillId="0" borderId="26" xfId="32" applyFont="1" applyBorder="1" applyAlignment="1">
      <alignment horizontal="left" vertical="top" wrapText="1"/>
    </xf>
    <xf numFmtId="0" fontId="1" fillId="0" borderId="10" xfId="32" applyFont="1" applyBorder="1" applyAlignment="1">
      <alignment horizontal="left" vertical="top" wrapText="1"/>
    </xf>
    <xf numFmtId="0" fontId="1" fillId="0" borderId="10" xfId="32" applyFont="1" applyBorder="1" applyAlignment="1">
      <alignment vertical="top" wrapText="1"/>
    </xf>
    <xf numFmtId="0" fontId="1" fillId="0" borderId="28" xfId="32" applyFont="1" applyBorder="1" applyAlignment="1">
      <alignment horizontal="center" vertical="top" wrapText="1"/>
    </xf>
    <xf numFmtId="0" fontId="1" fillId="0" borderId="0" xfId="32" applyFont="1" applyBorder="1" applyAlignment="1">
      <alignment horizontal="center" vertical="top" wrapText="1"/>
    </xf>
    <xf numFmtId="0" fontId="1" fillId="0" borderId="43" xfId="32" applyFont="1" applyBorder="1" applyAlignment="1">
      <alignment vertical="top" wrapText="1"/>
    </xf>
    <xf numFmtId="0" fontId="1" fillId="0" borderId="44" xfId="32" applyFont="1" applyBorder="1" applyAlignment="1">
      <alignment vertical="top" wrapText="1"/>
    </xf>
    <xf numFmtId="0" fontId="1" fillId="0" borderId="41" xfId="32" applyFont="1" applyBorder="1" applyAlignment="1">
      <alignment vertical="top" wrapText="1"/>
    </xf>
    <xf numFmtId="0" fontId="20" fillId="0" borderId="28" xfId="0" applyFont="1" applyBorder="1"/>
    <xf numFmtId="0" fontId="20" fillId="0" borderId="0" xfId="0" applyFont="1" applyBorder="1"/>
    <xf numFmtId="10" fontId="20" fillId="0" borderId="45" xfId="0" applyNumberFormat="1" applyFont="1" applyBorder="1" applyAlignment="1">
      <alignment horizontal="center"/>
    </xf>
    <xf numFmtId="0" fontId="19" fillId="0" borderId="0" xfId="0" applyFont="1"/>
    <xf numFmtId="0" fontId="1" fillId="0" borderId="34" xfId="32" applyFont="1" applyBorder="1" applyAlignment="1">
      <alignment vertical="center" wrapText="1" shrinkToFit="1"/>
    </xf>
    <xf numFmtId="49" fontId="20" fillId="16" borderId="17" xfId="0" applyNumberFormat="1" applyFont="1" applyFill="1" applyBorder="1" applyAlignment="1" applyProtection="1">
      <alignment horizontal="center" vertical="center" wrapText="1"/>
      <protection locked="0"/>
    </xf>
    <xf numFmtId="49" fontId="20" fillId="6" borderId="17" xfId="0" applyNumberFormat="1" applyFont="1" applyFill="1" applyBorder="1" applyAlignment="1" applyProtection="1">
      <alignment horizontal="center" vertical="center" wrapText="1"/>
      <protection locked="0"/>
    </xf>
    <xf numFmtId="0" fontId="20" fillId="6" borderId="17" xfId="0" applyFont="1" applyFill="1" applyBorder="1" applyAlignment="1" applyProtection="1">
      <alignment horizontal="left" vertical="center" wrapText="1"/>
      <protection locked="0"/>
    </xf>
    <xf numFmtId="0" fontId="1" fillId="6" borderId="17" xfId="32" applyFont="1" applyFill="1" applyBorder="1" applyAlignment="1" applyProtection="1">
      <alignment horizontal="left" vertical="center" wrapText="1"/>
      <protection locked="0"/>
    </xf>
    <xf numFmtId="0" fontId="1" fillId="0" borderId="35" xfId="32" applyFont="1" applyBorder="1" applyAlignment="1">
      <alignment vertical="center" wrapText="1" shrinkToFit="1"/>
    </xf>
    <xf numFmtId="49" fontId="20" fillId="16" borderId="36" xfId="0" applyNumberFormat="1" applyFont="1" applyFill="1" applyBorder="1" applyAlignment="1" applyProtection="1">
      <alignment horizontal="center" vertical="center" wrapText="1"/>
      <protection locked="0"/>
    </xf>
    <xf numFmtId="49" fontId="20" fillId="6" borderId="36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36" xfId="32" applyFont="1" applyFill="1" applyBorder="1" applyAlignment="1" applyProtection="1">
      <alignment horizontal="left" vertical="center" wrapText="1"/>
      <protection locked="0"/>
    </xf>
    <xf numFmtId="0" fontId="1" fillId="0" borderId="0" xfId="32" applyFont="1" applyAlignment="1">
      <alignment vertical="center" wrapText="1" shrinkToFit="1"/>
    </xf>
    <xf numFmtId="49" fontId="1" fillId="0" borderId="0" xfId="32" applyNumberFormat="1" applyFont="1" applyAlignment="1" applyProtection="1">
      <alignment horizontal="center" vertical="center" wrapText="1"/>
      <protection locked="0"/>
    </xf>
    <xf numFmtId="0" fontId="1" fillId="0" borderId="0" xfId="32" applyFont="1" applyAlignment="1" applyProtection="1">
      <alignment horizontal="left" vertical="center" wrapText="1"/>
      <protection locked="0"/>
    </xf>
    <xf numFmtId="0" fontId="1" fillId="0" borderId="0" xfId="32" applyFont="1" applyAlignment="1">
      <alignment horizontal="left" vertical="center" wrapText="1" shrinkToFit="1"/>
    </xf>
    <xf numFmtId="0" fontId="22" fillId="0" borderId="45" xfId="0" applyFont="1" applyBorder="1" applyAlignment="1">
      <alignment horizontal="left"/>
    </xf>
    <xf numFmtId="0" fontId="1" fillId="0" borderId="11" xfId="32" applyFont="1" applyBorder="1" applyAlignment="1">
      <alignment vertical="top" wrapText="1"/>
    </xf>
    <xf numFmtId="0" fontId="1" fillId="0" borderId="27" xfId="32" applyFont="1" applyBorder="1" applyAlignment="1">
      <alignment horizontal="left" vertical="top" wrapText="1"/>
    </xf>
    <xf numFmtId="165" fontId="1" fillId="0" borderId="10" xfId="32" applyNumberFormat="1" applyFont="1" applyBorder="1" applyAlignment="1">
      <alignment vertical="top" shrinkToFit="1"/>
    </xf>
    <xf numFmtId="0" fontId="1" fillId="0" borderId="19" xfId="32" applyFont="1" applyBorder="1" applyAlignment="1">
      <alignment horizontal="left" vertical="top" wrapText="1"/>
    </xf>
    <xf numFmtId="10" fontId="1" fillId="0" borderId="12" xfId="32" applyNumberFormat="1" applyFont="1" applyBorder="1" applyAlignment="1">
      <alignment horizontal="center" vertical="top" wrapText="1"/>
    </xf>
    <xf numFmtId="0" fontId="1" fillId="0" borderId="12" xfId="32" applyFont="1" applyBorder="1" applyAlignment="1">
      <alignment horizontal="center" vertical="top" wrapText="1"/>
    </xf>
    <xf numFmtId="0" fontId="1" fillId="0" borderId="27" xfId="32" applyFont="1" applyBorder="1" applyAlignment="1">
      <alignment horizontal="center" vertical="top" wrapText="1"/>
    </xf>
    <xf numFmtId="0" fontId="20" fillId="0" borderId="29" xfId="0" applyFont="1" applyBorder="1"/>
    <xf numFmtId="0" fontId="1" fillId="6" borderId="17" xfId="32" applyFont="1" applyFill="1" applyBorder="1" applyAlignment="1" applyProtection="1">
      <alignment horizontal="center" vertical="center" wrapText="1"/>
      <protection locked="0"/>
    </xf>
    <xf numFmtId="166" fontId="1" fillId="0" borderId="17" xfId="47" applyFont="1" applyFill="1" applyBorder="1" applyAlignment="1" applyProtection="1">
      <alignment vertical="center" shrinkToFit="1"/>
    </xf>
    <xf numFmtId="166" fontId="1" fillId="0" borderId="16" xfId="47" applyFont="1" applyFill="1" applyBorder="1" applyAlignment="1" applyProtection="1">
      <alignment vertical="center" shrinkToFit="1"/>
    </xf>
    <xf numFmtId="10" fontId="1" fillId="16" borderId="17" xfId="37" applyNumberFormat="1" applyFont="1" applyFill="1" applyBorder="1" applyAlignment="1" applyProtection="1">
      <alignment horizontal="center" vertical="center" wrapText="1"/>
      <protection locked="0"/>
    </xf>
    <xf numFmtId="166" fontId="1" fillId="0" borderId="33" xfId="47" applyFont="1" applyFill="1" applyBorder="1" applyAlignment="1" applyProtection="1">
      <alignment horizontal="center" vertical="center" shrinkToFit="1"/>
    </xf>
    <xf numFmtId="0" fontId="1" fillId="6" borderId="36" xfId="32" applyFont="1" applyFill="1" applyBorder="1" applyAlignment="1" applyProtection="1">
      <alignment horizontal="center" vertical="center" wrapText="1"/>
      <protection locked="0"/>
    </xf>
    <xf numFmtId="166" fontId="1" fillId="0" borderId="36" xfId="47" applyFont="1" applyFill="1" applyBorder="1" applyAlignment="1" applyProtection="1">
      <alignment vertical="center" shrinkToFit="1"/>
    </xf>
    <xf numFmtId="166" fontId="1" fillId="0" borderId="37" xfId="47" applyFont="1" applyFill="1" applyBorder="1" applyAlignment="1" applyProtection="1">
      <alignment vertical="center" shrinkToFit="1"/>
    </xf>
    <xf numFmtId="10" fontId="1" fillId="16" borderId="36" xfId="37" applyNumberFormat="1" applyFont="1" applyFill="1" applyBorder="1" applyAlignment="1" applyProtection="1">
      <alignment horizontal="center" vertical="center" wrapText="1"/>
      <protection locked="0"/>
    </xf>
    <xf numFmtId="166" fontId="1" fillId="0" borderId="38" xfId="47" applyFont="1" applyFill="1" applyBorder="1" applyAlignment="1" applyProtection="1">
      <alignment horizontal="center" vertical="center" shrinkToFit="1"/>
    </xf>
    <xf numFmtId="0" fontId="1" fillId="0" borderId="0" xfId="32" applyFont="1" applyAlignment="1" applyProtection="1">
      <alignment horizontal="center" vertical="center" wrapText="1"/>
      <protection locked="0"/>
    </xf>
    <xf numFmtId="166" fontId="1" fillId="0" borderId="0" xfId="47" applyFont="1" applyFill="1" applyBorder="1" applyAlignment="1" applyProtection="1">
      <alignment vertical="center" shrinkToFit="1"/>
    </xf>
    <xf numFmtId="10" fontId="1" fillId="0" borderId="0" xfId="37" applyNumberFormat="1" applyFont="1" applyFill="1" applyBorder="1" applyAlignment="1" applyProtection="1">
      <alignment horizontal="center" vertical="center" wrapText="1"/>
      <protection locked="0"/>
    </xf>
    <xf numFmtId="166" fontId="1" fillId="0" borderId="0" xfId="47" applyFont="1" applyFill="1" applyBorder="1" applyAlignment="1" applyProtection="1">
      <alignment horizontal="center" vertical="center" shrinkToFit="1"/>
    </xf>
    <xf numFmtId="0" fontId="20" fillId="0" borderId="20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23" fillId="0" borderId="45" xfId="0" applyFont="1" applyBorder="1" applyAlignment="1">
      <alignment horizontal="center"/>
    </xf>
    <xf numFmtId="0" fontId="23" fillId="0" borderId="28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4" fillId="0" borderId="0" xfId="0" applyFont="1"/>
    <xf numFmtId="0" fontId="19" fillId="0" borderId="42" xfId="0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19" fillId="0" borderId="39" xfId="0" applyFont="1" applyBorder="1" applyAlignment="1">
      <alignment horizontal="left"/>
    </xf>
    <xf numFmtId="0" fontId="1" fillId="0" borderId="40" xfId="32" applyFont="1" applyBorder="1" applyAlignment="1">
      <alignment horizontal="left" vertical="top" wrapText="1"/>
    </xf>
    <xf numFmtId="0" fontId="1" fillId="0" borderId="44" xfId="32" applyFont="1" applyBorder="1" applyAlignment="1">
      <alignment horizontal="left" vertical="top" wrapText="1"/>
    </xf>
    <xf numFmtId="0" fontId="1" fillId="0" borderId="41" xfId="32" applyFont="1" applyBorder="1" applyAlignment="1">
      <alignment horizontal="left" vertical="top" wrapText="1"/>
    </xf>
    <xf numFmtId="0" fontId="20" fillId="0" borderId="0" xfId="0" applyFont="1" applyAlignment="1"/>
    <xf numFmtId="0" fontId="18" fillId="0" borderId="45" xfId="32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" fillId="0" borderId="0" xfId="32" applyFont="1" applyFill="1" applyBorder="1" applyAlignment="1">
      <alignment horizontal="center" vertical="center" wrapText="1"/>
    </xf>
    <xf numFmtId="0" fontId="1" fillId="0" borderId="45" xfId="32" applyFont="1" applyFill="1" applyBorder="1" applyAlignment="1">
      <alignment horizontal="center" vertical="center" wrapText="1"/>
    </xf>
    <xf numFmtId="0" fontId="1" fillId="0" borderId="45" xfId="32" applyFont="1" applyFill="1" applyBorder="1" applyAlignment="1">
      <alignment horizontal="center" vertical="center" wrapText="1"/>
    </xf>
    <xf numFmtId="0" fontId="1" fillId="0" borderId="0" xfId="32" applyFont="1" applyBorder="1" applyAlignment="1" applyProtection="1">
      <alignment horizontal="left" vertical="center" wrapText="1"/>
      <protection locked="0"/>
    </xf>
    <xf numFmtId="0" fontId="1" fillId="0" borderId="45" xfId="32" applyFont="1" applyBorder="1" applyAlignment="1" applyProtection="1">
      <alignment horizontal="center" vertical="center" wrapText="1"/>
      <protection locked="0"/>
    </xf>
    <xf numFmtId="0" fontId="18" fillId="22" borderId="45" xfId="32" applyFont="1" applyFill="1" applyBorder="1" applyAlignment="1">
      <alignment horizontal="center" vertical="center" wrapText="1"/>
    </xf>
    <xf numFmtId="0" fontId="18" fillId="22" borderId="45" xfId="32" applyFont="1" applyFill="1" applyBorder="1" applyAlignment="1" applyProtection="1">
      <alignment horizontal="center" vertical="center" wrapText="1"/>
      <protection locked="0"/>
    </xf>
    <xf numFmtId="10" fontId="19" fillId="22" borderId="45" xfId="0" applyNumberFormat="1" applyFont="1" applyFill="1" applyBorder="1" applyAlignment="1">
      <alignment horizontal="center"/>
    </xf>
    <xf numFmtId="10" fontId="20" fillId="23" borderId="45" xfId="0" applyNumberFormat="1" applyFont="1" applyFill="1" applyBorder="1" applyAlignment="1">
      <alignment horizontal="center"/>
    </xf>
    <xf numFmtId="0" fontId="20" fillId="24" borderId="43" xfId="0" applyFont="1" applyFill="1" applyBorder="1" applyAlignment="1">
      <alignment horizontal="left"/>
    </xf>
    <xf numFmtId="0" fontId="20" fillId="24" borderId="44" xfId="0" applyFont="1" applyFill="1" applyBorder="1" applyAlignment="1">
      <alignment horizontal="left"/>
    </xf>
    <xf numFmtId="0" fontId="20" fillId="24" borderId="41" xfId="0" applyFont="1" applyFill="1" applyBorder="1" applyAlignment="1">
      <alignment horizontal="left"/>
    </xf>
    <xf numFmtId="0" fontId="22" fillId="0" borderId="0" xfId="0" applyFont="1" applyAlignment="1">
      <alignment horizontal="center"/>
    </xf>
    <xf numFmtId="0" fontId="1" fillId="0" borderId="0" xfId="32" applyFont="1" applyFill="1" applyBorder="1" applyAlignment="1">
      <alignment horizontal="center" vertical="center" wrapText="1"/>
    </xf>
    <xf numFmtId="0" fontId="1" fillId="0" borderId="0" xfId="32" applyFont="1" applyFill="1" applyBorder="1" applyAlignment="1">
      <alignment horizontal="left" vertical="center" wrapText="1"/>
    </xf>
    <xf numFmtId="0" fontId="1" fillId="0" borderId="45" xfId="32" applyFont="1" applyFill="1" applyBorder="1" applyAlignment="1">
      <alignment horizontal="left" vertical="center" wrapText="1"/>
    </xf>
    <xf numFmtId="0" fontId="1" fillId="23" borderId="45" xfId="32" applyFont="1" applyFill="1" applyBorder="1" applyAlignment="1">
      <alignment horizontal="center" vertical="center" wrapText="1"/>
    </xf>
    <xf numFmtId="0" fontId="20" fillId="0" borderId="0" xfId="0" applyFont="1" applyBorder="1" applyAlignment="1"/>
    <xf numFmtId="4" fontId="18" fillId="0" borderId="0" xfId="32" applyNumberFormat="1" applyFont="1" applyBorder="1" applyAlignment="1">
      <alignment horizontal="center" vertical="center" wrapText="1"/>
    </xf>
    <xf numFmtId="4" fontId="18" fillId="0" borderId="45" xfId="32" applyNumberFormat="1" applyFont="1" applyBorder="1" applyAlignment="1">
      <alignment horizontal="center" vertical="center" wrapText="1"/>
    </xf>
    <xf numFmtId="0" fontId="18" fillId="0" borderId="45" xfId="32" applyFont="1" applyBorder="1" applyAlignment="1">
      <alignment vertical="center"/>
    </xf>
    <xf numFmtId="10" fontId="1" fillId="0" borderId="45" xfId="32" applyNumberFormat="1" applyFont="1" applyBorder="1" applyAlignment="1">
      <alignment horizontal="center" vertical="center"/>
    </xf>
    <xf numFmtId="4" fontId="18" fillId="0" borderId="45" xfId="32" applyNumberFormat="1" applyFont="1" applyBorder="1" applyAlignment="1">
      <alignment horizontal="center" vertical="center"/>
    </xf>
    <xf numFmtId="10" fontId="1" fillId="0" borderId="45" xfId="32" applyNumberFormat="1" applyFont="1" applyBorder="1" applyAlignment="1">
      <alignment horizontal="center" vertical="center" wrapText="1"/>
    </xf>
    <xf numFmtId="4" fontId="25" fillId="0" borderId="45" xfId="32" applyNumberFormat="1" applyFont="1" applyBorder="1" applyAlignment="1">
      <alignment horizontal="center" vertical="center"/>
    </xf>
  </cellXfs>
  <cellStyles count="49">
    <cellStyle name="20% - Ênfase1 2" xfId="2" xr:uid="{00000000-0005-0000-0000-000000000000}"/>
    <cellStyle name="20% - Ênfase2 2" xfId="3" xr:uid="{00000000-0005-0000-0000-000001000000}"/>
    <cellStyle name="20% - Ênfase3 2" xfId="4" xr:uid="{00000000-0005-0000-0000-000002000000}"/>
    <cellStyle name="20% - Ênfase4 2" xfId="5" xr:uid="{00000000-0005-0000-0000-000003000000}"/>
    <cellStyle name="20% - Ênfase5 2" xfId="6" xr:uid="{00000000-0005-0000-0000-000004000000}"/>
    <cellStyle name="20% - Ênfase6 2" xfId="7" xr:uid="{00000000-0005-0000-0000-000005000000}"/>
    <cellStyle name="40% - Ênfase1 2" xfId="8" xr:uid="{00000000-0005-0000-0000-000006000000}"/>
    <cellStyle name="40% - Ênfase2 2" xfId="9" xr:uid="{00000000-0005-0000-0000-000007000000}"/>
    <cellStyle name="40% - Ênfase3 2" xfId="10" xr:uid="{00000000-0005-0000-0000-000008000000}"/>
    <cellStyle name="40% - Ênfase4 2" xfId="11" xr:uid="{00000000-0005-0000-0000-000009000000}"/>
    <cellStyle name="40% - Ênfase5 2" xfId="12" xr:uid="{00000000-0005-0000-0000-00000A000000}"/>
    <cellStyle name="40% - Ênfase6 2" xfId="13" xr:uid="{00000000-0005-0000-0000-00000B000000}"/>
    <cellStyle name="60% - Ênfase1 2" xfId="14" xr:uid="{00000000-0005-0000-0000-00000C000000}"/>
    <cellStyle name="60% - Ênfase2 2" xfId="15" xr:uid="{00000000-0005-0000-0000-00000D000000}"/>
    <cellStyle name="60% - Ênfase3 2" xfId="16" xr:uid="{00000000-0005-0000-0000-00000E000000}"/>
    <cellStyle name="60% - Ênfase4 2" xfId="17" xr:uid="{00000000-0005-0000-0000-00000F000000}"/>
    <cellStyle name="60% - Ênfase5 2" xfId="18" xr:uid="{00000000-0005-0000-0000-000010000000}"/>
    <cellStyle name="60% - Ênfase6 2" xfId="19" xr:uid="{00000000-0005-0000-0000-000011000000}"/>
    <cellStyle name="Bom 2" xfId="20" xr:uid="{00000000-0005-0000-0000-000012000000}"/>
    <cellStyle name="Cálculo 2" xfId="21" xr:uid="{00000000-0005-0000-0000-000013000000}"/>
    <cellStyle name="Célula de Verificação 2" xfId="22" xr:uid="{00000000-0005-0000-0000-000014000000}"/>
    <cellStyle name="Célula Vinculada 2" xfId="23" xr:uid="{00000000-0005-0000-0000-000015000000}"/>
    <cellStyle name="Ênfase1 2" xfId="24" xr:uid="{00000000-0005-0000-0000-000016000000}"/>
    <cellStyle name="Ênfase2 2" xfId="25" xr:uid="{00000000-0005-0000-0000-000017000000}"/>
    <cellStyle name="Ênfase3 2" xfId="26" xr:uid="{00000000-0005-0000-0000-000018000000}"/>
    <cellStyle name="Ênfase4 2" xfId="27" xr:uid="{00000000-0005-0000-0000-000019000000}"/>
    <cellStyle name="Ênfase5 2" xfId="28" xr:uid="{00000000-0005-0000-0000-00001A000000}"/>
    <cellStyle name="Ênfase6 2" xfId="29" xr:uid="{00000000-0005-0000-0000-00001B000000}"/>
    <cellStyle name="Entrada 2" xfId="30" xr:uid="{00000000-0005-0000-0000-00001C000000}"/>
    <cellStyle name="Moeda 2" xfId="31" xr:uid="{00000000-0005-0000-0000-00001D000000}"/>
    <cellStyle name="Normal" xfId="0" builtinId="0"/>
    <cellStyle name="Normal 2" xfId="32" xr:uid="{00000000-0005-0000-0000-00001F000000}"/>
    <cellStyle name="Normal 3" xfId="33" xr:uid="{00000000-0005-0000-0000-000020000000}"/>
    <cellStyle name="Normal 4" xfId="1" xr:uid="{00000000-0005-0000-0000-000021000000}"/>
    <cellStyle name="Normal_FICHA DE VERIFICAÇÃO PRELIMINAR - Plano R" xfId="34" xr:uid="{00000000-0005-0000-0000-000022000000}"/>
    <cellStyle name="Nota 2" xfId="35" xr:uid="{00000000-0005-0000-0000-000023000000}"/>
    <cellStyle name="Porcentagem 2" xfId="37" xr:uid="{00000000-0005-0000-0000-000024000000}"/>
    <cellStyle name="Porcentagem 3" xfId="36" xr:uid="{00000000-0005-0000-0000-000025000000}"/>
    <cellStyle name="Saída 2" xfId="38" xr:uid="{00000000-0005-0000-0000-000026000000}"/>
    <cellStyle name="Texto de Aviso 2" xfId="39" xr:uid="{00000000-0005-0000-0000-000027000000}"/>
    <cellStyle name="Texto Explicativo 2" xfId="40" xr:uid="{00000000-0005-0000-0000-000028000000}"/>
    <cellStyle name="Título 1 2" xfId="41" xr:uid="{00000000-0005-0000-0000-000029000000}"/>
    <cellStyle name="Título 2 2" xfId="42" xr:uid="{00000000-0005-0000-0000-00002A000000}"/>
    <cellStyle name="Título 3 2" xfId="43" xr:uid="{00000000-0005-0000-0000-00002B000000}"/>
    <cellStyle name="Título 4 2" xfId="44" xr:uid="{00000000-0005-0000-0000-00002C000000}"/>
    <cellStyle name="Título 5" xfId="45" xr:uid="{00000000-0005-0000-0000-00002D000000}"/>
    <cellStyle name="Total 2" xfId="46" xr:uid="{00000000-0005-0000-0000-00002E000000}"/>
    <cellStyle name="Vírgula 2" xfId="48" xr:uid="{00000000-0005-0000-0000-00002F000000}"/>
    <cellStyle name="Vírgula 3" xfId="47" xr:uid="{00000000-0005-0000-0000-000030000000}"/>
  </cellStyles>
  <dxfs count="26"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28575</xdr:rowOff>
    </xdr:from>
    <xdr:to>
      <xdr:col>2</xdr:col>
      <xdr:colOff>514350</xdr:colOff>
      <xdr:row>0</xdr:row>
      <xdr:rowOff>523875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599180A-D550-14D5-0BEF-90F7AB673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8575"/>
          <a:ext cx="178117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347508</xdr:colOff>
      <xdr:row>0</xdr:row>
      <xdr:rowOff>23044</xdr:rowOff>
    </xdr:from>
    <xdr:to>
      <xdr:col>2</xdr:col>
      <xdr:colOff>347508</xdr:colOff>
      <xdr:row>0</xdr:row>
      <xdr:rowOff>518344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7EDC644A-760A-49D6-87AD-9CEC0F00D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508" y="23044"/>
          <a:ext cx="1782097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47625</xdr:colOff>
      <xdr:row>31</xdr:row>
      <xdr:rowOff>85724</xdr:rowOff>
    </xdr:from>
    <xdr:ext cx="3219450" cy="34875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CaixaDeTexto 5">
              <a:extLst>
                <a:ext uri="{FF2B5EF4-FFF2-40B4-BE49-F238E27FC236}">
                  <a16:creationId xmlns:a16="http://schemas.microsoft.com/office/drawing/2014/main" id="{E2858FA3-51C3-4389-9C47-71F70F0A8811}"/>
                </a:ext>
              </a:extLst>
            </xdr:cNvPr>
            <xdr:cNvSpPr txBox="1"/>
          </xdr:nvSpPr>
          <xdr:spPr>
            <a:xfrm>
              <a:off x="2628900" y="6381749"/>
              <a:ext cx="3219450" cy="348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pt-BR" sz="1400" b="0" i="1">
                      <a:latin typeface="Cambria Math" panose="02040503050406030204" pitchFamily="18" charset="0"/>
                    </a:rPr>
                    <m:t>𝐵𝐷𝐼</m:t>
                  </m:r>
                  <m:r>
                    <a:rPr lang="pt-BR" sz="14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pt-BR" sz="14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14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𝑅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𝐺</m:t>
                          </m:r>
                        </m:e>
                      </m:d>
                      <m:r>
                        <a:rPr lang="pt-BR" sz="1400" b="0" i="1">
                          <a:latin typeface="Cambria Math" panose="02040503050406030204" pitchFamily="18" charset="0"/>
                        </a:rPr>
                        <m:t>∗</m:t>
                      </m:r>
                      <m:d>
                        <m:dPr>
                          <m:ctrlPr>
                            <a:rPr lang="pt-BR" sz="1400" b="0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1400" b="0" i="1">
                              <a:latin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1400" b="0" i="1">
                          <a:latin typeface="Cambria Math" panose="02040503050406030204" pitchFamily="18" charset="0"/>
                        </a:rPr>
                        <m:t>∗(1+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𝐿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) 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</a:rPr>
                        <m:t>(1 −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𝐶𝑃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𝐼𝑆𝑆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𝐶𝑃𝑅𝐵</m:t>
                      </m:r>
                      <m:r>
                        <a:rPr lang="pt-BR" sz="1400" b="0" i="1">
                          <a:latin typeface="Cambria Math" panose="02040503050406030204" pitchFamily="18" charset="0"/>
                        </a:rPr>
                        <m:t>)</m:t>
                      </m:r>
                    </m:den>
                  </m:f>
                </m:oMath>
              </a14:m>
              <a:r>
                <a:rPr lang="pt-BR" sz="1400"/>
                <a:t> - 1</a:t>
              </a:r>
            </a:p>
          </xdr:txBody>
        </xdr:sp>
      </mc:Choice>
      <mc:Fallback>
        <xdr:sp macro="" textlink="">
          <xdr:nvSpPr>
            <xdr:cNvPr id="6" name="CaixaDeTexto 5">
              <a:extLst>
                <a:ext uri="{FF2B5EF4-FFF2-40B4-BE49-F238E27FC236}">
                  <a16:creationId xmlns:a16="http://schemas.microsoft.com/office/drawing/2014/main" id="{E2858FA3-51C3-4389-9C47-71F70F0A8811}"/>
                </a:ext>
              </a:extLst>
            </xdr:cNvPr>
            <xdr:cNvSpPr txBox="1"/>
          </xdr:nvSpPr>
          <xdr:spPr>
            <a:xfrm>
              <a:off x="2628900" y="6381749"/>
              <a:ext cx="3219450" cy="3487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pt-BR" sz="1400" b="0" i="0">
                  <a:latin typeface="Cambria Math" panose="02040503050406030204" pitchFamily="18" charset="0"/>
                </a:rPr>
                <a:t>𝐵𝐷𝐼=((1+𝐴𝐶+𝑆+𝑅+𝐺)∗(1+𝐷𝐹)∗(1+𝐿) )/((1 −𝐶𝑃−𝐼𝑆𝑆−𝐶𝑃𝑅𝐵))</a:t>
              </a:r>
              <a:r>
                <a:rPr lang="pt-BR" sz="1400"/>
                <a:t> - 1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view="pageBreakPreview" zoomScaleNormal="100" zoomScaleSheetLayoutView="100" workbookViewId="0">
      <selection activeCell="D22" sqref="D22"/>
    </sheetView>
  </sheetViews>
  <sheetFormatPr defaultRowHeight="14.25" x14ac:dyDescent="0.2"/>
  <cols>
    <col min="1" max="1" width="7" style="37" customWidth="1"/>
    <col min="2" max="2" width="15.28515625" style="37" customWidth="1"/>
    <col min="3" max="3" width="16.42578125" style="37" customWidth="1"/>
    <col min="4" max="4" width="78.42578125" style="37" customWidth="1"/>
    <col min="5" max="5" width="9.140625" style="37"/>
    <col min="6" max="6" width="11.28515625" style="37" bestFit="1" customWidth="1"/>
    <col min="7" max="7" width="12.42578125" style="37" customWidth="1"/>
    <col min="8" max="8" width="9.140625" style="37"/>
    <col min="9" max="9" width="12.42578125" style="37" customWidth="1"/>
    <col min="10" max="10" width="11.28515625" style="37" bestFit="1" customWidth="1"/>
    <col min="11" max="16384" width="9.140625" style="37"/>
  </cols>
  <sheetData>
    <row r="1" spans="1:10" ht="43.5" customHeight="1" x14ac:dyDescent="0.2">
      <c r="A1" s="35"/>
      <c r="B1" s="36"/>
      <c r="C1" s="36"/>
      <c r="D1" s="17" t="s">
        <v>40</v>
      </c>
      <c r="E1" s="18"/>
      <c r="F1" s="18"/>
      <c r="G1" s="18"/>
      <c r="H1" s="18"/>
      <c r="I1" s="18"/>
      <c r="J1" s="19"/>
    </row>
    <row r="2" spans="1:10" x14ac:dyDescent="0.2">
      <c r="A2" s="20" t="s">
        <v>0</v>
      </c>
      <c r="B2" s="14"/>
      <c r="C2" s="3" t="s">
        <v>1</v>
      </c>
      <c r="D2" s="3" t="s">
        <v>2</v>
      </c>
      <c r="E2" s="14" t="s">
        <v>3</v>
      </c>
      <c r="F2" s="14"/>
      <c r="G2" s="14"/>
      <c r="H2" s="14"/>
      <c r="I2" s="14"/>
      <c r="J2" s="21"/>
    </row>
    <row r="3" spans="1:10" x14ac:dyDescent="0.2">
      <c r="A3" s="38" t="s">
        <v>55</v>
      </c>
      <c r="B3" s="39"/>
      <c r="C3" s="40" t="s">
        <v>56</v>
      </c>
      <c r="D3" s="64" t="s">
        <v>4</v>
      </c>
      <c r="E3" s="39" t="s">
        <v>57</v>
      </c>
      <c r="F3" s="39"/>
      <c r="G3" s="39"/>
      <c r="H3" s="39"/>
      <c r="I3" s="39"/>
      <c r="J3" s="65"/>
    </row>
    <row r="4" spans="1:10" x14ac:dyDescent="0.2">
      <c r="A4" s="20" t="s">
        <v>5</v>
      </c>
      <c r="B4" s="14"/>
      <c r="C4" s="3" t="s">
        <v>6</v>
      </c>
      <c r="D4" s="3" t="s">
        <v>27</v>
      </c>
      <c r="E4" s="15" t="s">
        <v>28</v>
      </c>
      <c r="F4" s="15"/>
      <c r="G4" s="15"/>
      <c r="H4" s="22" t="s">
        <v>25</v>
      </c>
      <c r="I4" s="22" t="s">
        <v>29</v>
      </c>
      <c r="J4" s="23" t="s">
        <v>30</v>
      </c>
    </row>
    <row r="5" spans="1:10" x14ac:dyDescent="0.2">
      <c r="A5" s="38" t="s">
        <v>7</v>
      </c>
      <c r="B5" s="39"/>
      <c r="C5" s="66" t="s">
        <v>58</v>
      </c>
      <c r="D5" s="64" t="s">
        <v>59</v>
      </c>
      <c r="E5" s="67" t="s">
        <v>31</v>
      </c>
      <c r="F5" s="67"/>
      <c r="G5" s="67"/>
      <c r="H5" s="68">
        <v>0.29609999999999997</v>
      </c>
      <c r="I5" s="69" t="s">
        <v>32</v>
      </c>
      <c r="J5" s="70" t="s">
        <v>32</v>
      </c>
    </row>
    <row r="6" spans="1:10" x14ac:dyDescent="0.2">
      <c r="A6" s="46"/>
      <c r="B6" s="47"/>
      <c r="C6" s="47"/>
      <c r="D6" s="47"/>
      <c r="E6" s="47"/>
      <c r="F6" s="47"/>
      <c r="G6" s="47"/>
      <c r="H6" s="47"/>
      <c r="I6" s="47"/>
      <c r="J6" s="71"/>
    </row>
    <row r="7" spans="1:10" ht="51" x14ac:dyDescent="0.2">
      <c r="A7" s="24" t="s">
        <v>8</v>
      </c>
      <c r="B7" s="1" t="s">
        <v>9</v>
      </c>
      <c r="C7" s="1" t="s">
        <v>10</v>
      </c>
      <c r="D7" s="1" t="s">
        <v>11</v>
      </c>
      <c r="E7" s="2" t="s">
        <v>12</v>
      </c>
      <c r="F7" s="1" t="s">
        <v>21</v>
      </c>
      <c r="G7" s="1" t="s">
        <v>23</v>
      </c>
      <c r="H7" s="1" t="s">
        <v>24</v>
      </c>
      <c r="I7" s="1" t="s">
        <v>22</v>
      </c>
      <c r="J7" s="25" t="s">
        <v>26</v>
      </c>
    </row>
    <row r="8" spans="1:10" ht="15" customHeight="1" x14ac:dyDescent="0.2">
      <c r="A8" s="26" t="s">
        <v>43</v>
      </c>
      <c r="B8" s="13"/>
      <c r="C8" s="13"/>
      <c r="D8" s="13"/>
      <c r="E8" s="4"/>
      <c r="F8" s="5"/>
      <c r="G8" s="5"/>
      <c r="H8" s="6"/>
      <c r="I8" s="5"/>
      <c r="J8" s="27"/>
    </row>
    <row r="9" spans="1:10" s="49" customFormat="1" ht="15" x14ac:dyDescent="0.25">
      <c r="A9" s="28" t="s">
        <v>15</v>
      </c>
      <c r="B9" s="8"/>
      <c r="C9" s="9"/>
      <c r="D9" s="7" t="s">
        <v>60</v>
      </c>
      <c r="E9" s="10" t="s">
        <v>13</v>
      </c>
      <c r="F9" s="11">
        <v>0</v>
      </c>
      <c r="G9" s="11">
        <v>0</v>
      </c>
      <c r="H9" s="12"/>
      <c r="I9" s="11">
        <v>0</v>
      </c>
      <c r="J9" s="29">
        <f>SUM(J10,J12,J15,J17,J19,J21,J24,J29,J31,J33)</f>
        <v>5895075.2400000002</v>
      </c>
    </row>
    <row r="10" spans="1:10" s="49" customFormat="1" ht="15" x14ac:dyDescent="0.25">
      <c r="A10" s="28" t="s">
        <v>16</v>
      </c>
      <c r="B10" s="8"/>
      <c r="C10" s="9"/>
      <c r="D10" s="7" t="s">
        <v>154</v>
      </c>
      <c r="E10" s="10" t="s">
        <v>13</v>
      </c>
      <c r="F10" s="11">
        <v>0</v>
      </c>
      <c r="G10" s="11">
        <v>0</v>
      </c>
      <c r="H10" s="12"/>
      <c r="I10" s="11">
        <v>0</v>
      </c>
      <c r="J10" s="29">
        <f>SUM(J11:J11)</f>
        <v>1458.14</v>
      </c>
    </row>
    <row r="11" spans="1:10" ht="28.5" x14ac:dyDescent="0.2">
      <c r="A11" s="50" t="s">
        <v>46</v>
      </c>
      <c r="B11" s="51" t="s">
        <v>17</v>
      </c>
      <c r="C11" s="52" t="s">
        <v>44</v>
      </c>
      <c r="D11" s="53" t="s">
        <v>54</v>
      </c>
      <c r="E11" s="72" t="s">
        <v>18</v>
      </c>
      <c r="F11" s="73">
        <v>4.5</v>
      </c>
      <c r="G11" s="74">
        <v>250</v>
      </c>
      <c r="H11" s="75" t="s">
        <v>25</v>
      </c>
      <c r="I11" s="73">
        <f>ROUND(G11+(G11*$H$5),2)</f>
        <v>324.02999999999997</v>
      </c>
      <c r="J11" s="76">
        <f>ROUND((I11*F11),2)</f>
        <v>1458.14</v>
      </c>
    </row>
    <row r="12" spans="1:10" s="49" customFormat="1" ht="15" x14ac:dyDescent="0.25">
      <c r="A12" s="28" t="s">
        <v>45</v>
      </c>
      <c r="B12" s="8"/>
      <c r="C12" s="9"/>
      <c r="D12" s="7" t="s">
        <v>61</v>
      </c>
      <c r="E12" s="10" t="s">
        <v>13</v>
      </c>
      <c r="F12" s="11">
        <v>0</v>
      </c>
      <c r="G12" s="11">
        <v>0</v>
      </c>
      <c r="H12" s="12"/>
      <c r="I12" s="11">
        <v>0</v>
      </c>
      <c r="J12" s="29">
        <f>SUM(J13:J14)</f>
        <v>123710.11</v>
      </c>
    </row>
    <row r="13" spans="1:10" x14ac:dyDescent="0.2">
      <c r="A13" s="50" t="s">
        <v>62</v>
      </c>
      <c r="B13" s="51" t="s">
        <v>14</v>
      </c>
      <c r="C13" s="52" t="s">
        <v>64</v>
      </c>
      <c r="D13" s="53" t="s">
        <v>65</v>
      </c>
      <c r="E13" s="72" t="s">
        <v>20</v>
      </c>
      <c r="F13" s="73">
        <v>9340.07</v>
      </c>
      <c r="G13" s="74">
        <v>0.61</v>
      </c>
      <c r="H13" s="75" t="s">
        <v>25</v>
      </c>
      <c r="I13" s="73">
        <f>ROUND(G13+(G13*$H$5),2)</f>
        <v>0.79</v>
      </c>
      <c r="J13" s="76">
        <f>ROUND((I13*F13),2)</f>
        <v>7378.66</v>
      </c>
    </row>
    <row r="14" spans="1:10" ht="28.5" x14ac:dyDescent="0.2">
      <c r="A14" s="50" t="s">
        <v>63</v>
      </c>
      <c r="B14" s="51" t="s">
        <v>14</v>
      </c>
      <c r="C14" s="52" t="s">
        <v>66</v>
      </c>
      <c r="D14" s="53" t="s">
        <v>67</v>
      </c>
      <c r="E14" s="72" t="s">
        <v>18</v>
      </c>
      <c r="F14" s="73">
        <v>36813.75</v>
      </c>
      <c r="G14" s="74">
        <v>2.44</v>
      </c>
      <c r="H14" s="75" t="s">
        <v>25</v>
      </c>
      <c r="I14" s="73">
        <f>ROUND(G14+(G14*$H$5),2)</f>
        <v>3.16</v>
      </c>
      <c r="J14" s="76">
        <f>ROUND((I14*F14),2)</f>
        <v>116331.45</v>
      </c>
    </row>
    <row r="15" spans="1:10" s="49" customFormat="1" ht="15" x14ac:dyDescent="0.25">
      <c r="A15" s="28" t="s">
        <v>47</v>
      </c>
      <c r="B15" s="8"/>
      <c r="C15" s="9"/>
      <c r="D15" s="7" t="s">
        <v>68</v>
      </c>
      <c r="E15" s="10" t="s">
        <v>13</v>
      </c>
      <c r="F15" s="11">
        <v>0</v>
      </c>
      <c r="G15" s="11"/>
      <c r="H15" s="12"/>
      <c r="I15" s="11">
        <v>0</v>
      </c>
      <c r="J15" s="29">
        <f>SUM(J16:J16)</f>
        <v>3266287.71</v>
      </c>
    </row>
    <row r="16" spans="1:10" ht="28.5" x14ac:dyDescent="0.2">
      <c r="A16" s="50" t="s">
        <v>49</v>
      </c>
      <c r="B16" s="51" t="s">
        <v>14</v>
      </c>
      <c r="C16" s="52" t="s">
        <v>69</v>
      </c>
      <c r="D16" s="53" t="s">
        <v>70</v>
      </c>
      <c r="E16" s="72" t="s">
        <v>18</v>
      </c>
      <c r="F16" s="73">
        <v>32610.7</v>
      </c>
      <c r="G16" s="74">
        <v>77.28</v>
      </c>
      <c r="H16" s="75" t="s">
        <v>25</v>
      </c>
      <c r="I16" s="73">
        <f t="shared" ref="I16" si="0">ROUND(G16+(G16*$H$5),2)</f>
        <v>100.16</v>
      </c>
      <c r="J16" s="76">
        <f t="shared" ref="J16" si="1">ROUND((I16*F16),2)</f>
        <v>3266287.71</v>
      </c>
    </row>
    <row r="17" spans="1:10" s="49" customFormat="1" ht="15" x14ac:dyDescent="0.25">
      <c r="A17" s="28" t="s">
        <v>48</v>
      </c>
      <c r="B17" s="8"/>
      <c r="C17" s="9"/>
      <c r="D17" s="7" t="s">
        <v>71</v>
      </c>
      <c r="E17" s="10" t="s">
        <v>13</v>
      </c>
      <c r="F17" s="11">
        <v>0</v>
      </c>
      <c r="G17" s="11"/>
      <c r="H17" s="12"/>
      <c r="I17" s="11">
        <v>0</v>
      </c>
      <c r="J17" s="29">
        <f>SUM(J18:J18)</f>
        <v>689857.57</v>
      </c>
    </row>
    <row r="18" spans="1:10" ht="28.5" x14ac:dyDescent="0.2">
      <c r="A18" s="50" t="s">
        <v>50</v>
      </c>
      <c r="B18" s="51" t="s">
        <v>14</v>
      </c>
      <c r="C18" s="52" t="s">
        <v>72</v>
      </c>
      <c r="D18" s="53" t="s">
        <v>73</v>
      </c>
      <c r="E18" s="72" t="s">
        <v>20</v>
      </c>
      <c r="F18" s="73">
        <v>9340.07</v>
      </c>
      <c r="G18" s="74">
        <v>56.99</v>
      </c>
      <c r="H18" s="75" t="s">
        <v>25</v>
      </c>
      <c r="I18" s="73">
        <f>ROUND(G18+(G18*$H$5),2)</f>
        <v>73.86</v>
      </c>
      <c r="J18" s="76">
        <f>ROUND((I18*F18),2)</f>
        <v>689857.57</v>
      </c>
    </row>
    <row r="19" spans="1:10" s="49" customFormat="1" ht="15" x14ac:dyDescent="0.25">
      <c r="A19" s="30" t="s">
        <v>51</v>
      </c>
      <c r="B19" s="8"/>
      <c r="C19" s="9"/>
      <c r="D19" s="7" t="s">
        <v>74</v>
      </c>
      <c r="E19" s="10"/>
      <c r="F19" s="11">
        <v>0</v>
      </c>
      <c r="G19" s="11"/>
      <c r="H19" s="12"/>
      <c r="I19" s="11">
        <v>0</v>
      </c>
      <c r="J19" s="29">
        <f>SUM(J20:J20)</f>
        <v>896025.82</v>
      </c>
    </row>
    <row r="20" spans="1:10" ht="38.25" x14ac:dyDescent="0.2">
      <c r="A20" s="50" t="s">
        <v>81</v>
      </c>
      <c r="B20" s="51" t="s">
        <v>14</v>
      </c>
      <c r="C20" s="52" t="s">
        <v>75</v>
      </c>
      <c r="D20" s="54" t="s">
        <v>76</v>
      </c>
      <c r="E20" s="72" t="s">
        <v>20</v>
      </c>
      <c r="F20" s="73">
        <v>9714.07</v>
      </c>
      <c r="G20" s="74">
        <v>71.17</v>
      </c>
      <c r="H20" s="75" t="s">
        <v>25</v>
      </c>
      <c r="I20" s="73">
        <f t="shared" ref="I20:I30" si="2">ROUND(G20+(G20*$H$5),2)</f>
        <v>92.24</v>
      </c>
      <c r="J20" s="76">
        <f t="shared" ref="J20" si="3">ROUND((I20*F20),2)</f>
        <v>896025.82</v>
      </c>
    </row>
    <row r="21" spans="1:10" s="49" customFormat="1" ht="15" x14ac:dyDescent="0.25">
      <c r="A21" s="28" t="s">
        <v>52</v>
      </c>
      <c r="B21" s="8"/>
      <c r="C21" s="9"/>
      <c r="D21" s="7" t="s">
        <v>77</v>
      </c>
      <c r="E21" s="10" t="s">
        <v>13</v>
      </c>
      <c r="F21" s="11">
        <v>0</v>
      </c>
      <c r="G21" s="11"/>
      <c r="H21" s="12"/>
      <c r="I21" s="11">
        <v>0</v>
      </c>
      <c r="J21" s="29">
        <f>SUM(J22:J23)</f>
        <v>665304.91999999993</v>
      </c>
    </row>
    <row r="22" spans="1:10" ht="38.25" x14ac:dyDescent="0.2">
      <c r="A22" s="50" t="s">
        <v>82</v>
      </c>
      <c r="B22" s="51" t="s">
        <v>14</v>
      </c>
      <c r="C22" s="52" t="s">
        <v>78</v>
      </c>
      <c r="D22" s="54" t="s">
        <v>79</v>
      </c>
      <c r="E22" s="72" t="s">
        <v>19</v>
      </c>
      <c r="F22" s="73">
        <v>562.89</v>
      </c>
      <c r="G22" s="74">
        <v>729.25</v>
      </c>
      <c r="H22" s="75" t="s">
        <v>25</v>
      </c>
      <c r="I22" s="73">
        <f t="shared" ref="I22" si="4">ROUND(G22+(G22*$H$5),2)</f>
        <v>945.18</v>
      </c>
      <c r="J22" s="76">
        <f t="shared" ref="J22" si="5">ROUND((I22*F22),2)</f>
        <v>532032.37</v>
      </c>
    </row>
    <row r="23" spans="1:10" ht="25.5" x14ac:dyDescent="0.2">
      <c r="A23" s="50" t="s">
        <v>83</v>
      </c>
      <c r="B23" s="51" t="s">
        <v>14</v>
      </c>
      <c r="C23" s="52" t="s">
        <v>80</v>
      </c>
      <c r="D23" s="54" t="s">
        <v>84</v>
      </c>
      <c r="E23" s="72" t="s">
        <v>18</v>
      </c>
      <c r="F23" s="73">
        <v>762.08</v>
      </c>
      <c r="G23" s="74">
        <v>134.93</v>
      </c>
      <c r="H23" s="75" t="s">
        <v>25</v>
      </c>
      <c r="I23" s="73">
        <f t="shared" ref="I23" si="6">ROUND(G23+(G23*$H$5),2)</f>
        <v>174.88</v>
      </c>
      <c r="J23" s="76">
        <f t="shared" ref="J23" si="7">ROUND((I23*F23),2)</f>
        <v>133272.54999999999</v>
      </c>
    </row>
    <row r="24" spans="1:10" s="49" customFormat="1" ht="15" x14ac:dyDescent="0.25">
      <c r="A24" s="30" t="s">
        <v>53</v>
      </c>
      <c r="B24" s="8"/>
      <c r="C24" s="9"/>
      <c r="D24" s="7" t="s">
        <v>85</v>
      </c>
      <c r="E24" s="10"/>
      <c r="F24" s="11">
        <v>0</v>
      </c>
      <c r="G24" s="11"/>
      <c r="H24" s="12"/>
      <c r="I24" s="11">
        <v>0</v>
      </c>
      <c r="J24" s="29">
        <f>SUM(J25:J28)</f>
        <v>121303.92</v>
      </c>
    </row>
    <row r="25" spans="1:10" ht="38.25" x14ac:dyDescent="0.2">
      <c r="A25" s="50" t="s">
        <v>90</v>
      </c>
      <c r="B25" s="51" t="s">
        <v>41</v>
      </c>
      <c r="C25" s="52" t="s">
        <v>86</v>
      </c>
      <c r="D25" s="54" t="s">
        <v>87</v>
      </c>
      <c r="E25" s="72" t="s">
        <v>18</v>
      </c>
      <c r="F25" s="73">
        <v>14.06</v>
      </c>
      <c r="G25" s="74">
        <v>648.59</v>
      </c>
      <c r="H25" s="75" t="s">
        <v>25</v>
      </c>
      <c r="I25" s="73">
        <f t="shared" si="2"/>
        <v>840.64</v>
      </c>
      <c r="J25" s="76">
        <f t="shared" ref="J25:J30" si="8">ROUND((I25*F25),2)</f>
        <v>11819.4</v>
      </c>
    </row>
    <row r="26" spans="1:10" ht="38.25" x14ac:dyDescent="0.2">
      <c r="A26" s="50" t="s">
        <v>91</v>
      </c>
      <c r="B26" s="51" t="s">
        <v>41</v>
      </c>
      <c r="C26" s="52" t="s">
        <v>88</v>
      </c>
      <c r="D26" s="54" t="s">
        <v>89</v>
      </c>
      <c r="E26" s="72" t="s">
        <v>18</v>
      </c>
      <c r="F26" s="73">
        <v>3.84</v>
      </c>
      <c r="G26" s="74">
        <v>607.69000000000005</v>
      </c>
      <c r="H26" s="75" t="s">
        <v>25</v>
      </c>
      <c r="I26" s="73">
        <f t="shared" si="2"/>
        <v>787.63</v>
      </c>
      <c r="J26" s="76">
        <f t="shared" si="8"/>
        <v>3024.5</v>
      </c>
    </row>
    <row r="27" spans="1:10" x14ac:dyDescent="0.2">
      <c r="A27" s="50" t="s">
        <v>92</v>
      </c>
      <c r="B27" s="51" t="s">
        <v>17</v>
      </c>
      <c r="C27" s="52" t="s">
        <v>94</v>
      </c>
      <c r="D27" s="54" t="s">
        <v>96</v>
      </c>
      <c r="E27" s="72" t="s">
        <v>42</v>
      </c>
      <c r="F27" s="73">
        <v>10</v>
      </c>
      <c r="G27" s="74">
        <v>82.5</v>
      </c>
      <c r="H27" s="75" t="s">
        <v>25</v>
      </c>
      <c r="I27" s="73">
        <f t="shared" ref="I27:I28" si="9">ROUND(G27+(G27*$H$5),2)</f>
        <v>106.93</v>
      </c>
      <c r="J27" s="76">
        <f t="shared" ref="J27:J28" si="10">ROUND((I27*F27),2)</f>
        <v>1069.3</v>
      </c>
    </row>
    <row r="28" spans="1:10" ht="25.5" x14ac:dyDescent="0.2">
      <c r="A28" s="50" t="s">
        <v>93</v>
      </c>
      <c r="B28" s="51" t="s">
        <v>14</v>
      </c>
      <c r="C28" s="52" t="s">
        <v>95</v>
      </c>
      <c r="D28" s="54" t="s">
        <v>97</v>
      </c>
      <c r="E28" s="72" t="s">
        <v>18</v>
      </c>
      <c r="F28" s="73">
        <v>1733.4</v>
      </c>
      <c r="G28" s="74">
        <v>46.91</v>
      </c>
      <c r="H28" s="75" t="s">
        <v>25</v>
      </c>
      <c r="I28" s="73">
        <f t="shared" si="9"/>
        <v>60.8</v>
      </c>
      <c r="J28" s="76">
        <f t="shared" si="10"/>
        <v>105390.72</v>
      </c>
    </row>
    <row r="29" spans="1:10" s="49" customFormat="1" ht="15" x14ac:dyDescent="0.25">
      <c r="A29" s="30" t="s">
        <v>100</v>
      </c>
      <c r="B29" s="8"/>
      <c r="C29" s="9"/>
      <c r="D29" s="7" t="s">
        <v>99</v>
      </c>
      <c r="E29" s="10" t="s">
        <v>13</v>
      </c>
      <c r="F29" s="11">
        <v>0</v>
      </c>
      <c r="G29" s="11"/>
      <c r="H29" s="12"/>
      <c r="I29" s="11">
        <v>0</v>
      </c>
      <c r="J29" s="29">
        <f>SUM(J30)</f>
        <v>21248.48</v>
      </c>
    </row>
    <row r="30" spans="1:10" ht="28.5" x14ac:dyDescent="0.2">
      <c r="A30" s="50" t="s">
        <v>98</v>
      </c>
      <c r="B30" s="51" t="s">
        <v>101</v>
      </c>
      <c r="C30" s="52" t="s">
        <v>102</v>
      </c>
      <c r="D30" s="54" t="s">
        <v>103</v>
      </c>
      <c r="E30" s="72" t="s">
        <v>42</v>
      </c>
      <c r="F30" s="73">
        <v>1</v>
      </c>
      <c r="G30" s="74">
        <v>16394.169999999998</v>
      </c>
      <c r="H30" s="75" t="s">
        <v>25</v>
      </c>
      <c r="I30" s="73">
        <f t="shared" si="2"/>
        <v>21248.48</v>
      </c>
      <c r="J30" s="76">
        <f t="shared" si="8"/>
        <v>21248.48</v>
      </c>
    </row>
    <row r="31" spans="1:10" x14ac:dyDescent="0.2">
      <c r="A31" s="30" t="s">
        <v>105</v>
      </c>
      <c r="B31" s="8"/>
      <c r="C31" s="9"/>
      <c r="D31" s="7" t="s">
        <v>106</v>
      </c>
      <c r="E31" s="10" t="s">
        <v>13</v>
      </c>
      <c r="F31" s="11">
        <v>0</v>
      </c>
      <c r="G31" s="11"/>
      <c r="H31" s="12"/>
      <c r="I31" s="11">
        <v>0</v>
      </c>
      <c r="J31" s="29">
        <f>SUM(J32)</f>
        <v>22728.38</v>
      </c>
    </row>
    <row r="32" spans="1:10" ht="28.5" x14ac:dyDescent="0.2">
      <c r="A32" s="50" t="s">
        <v>104</v>
      </c>
      <c r="B32" s="51" t="s">
        <v>101</v>
      </c>
      <c r="C32" s="52" t="s">
        <v>107</v>
      </c>
      <c r="D32" s="54" t="s">
        <v>108</v>
      </c>
      <c r="E32" s="72" t="s">
        <v>42</v>
      </c>
      <c r="F32" s="73">
        <v>1</v>
      </c>
      <c r="G32" s="74">
        <v>17535.98</v>
      </c>
      <c r="H32" s="75" t="s">
        <v>25</v>
      </c>
      <c r="I32" s="73">
        <f t="shared" ref="I32" si="11">ROUND(G32+(G32*$H$5),2)</f>
        <v>22728.38</v>
      </c>
      <c r="J32" s="76">
        <f t="shared" ref="J32" si="12">ROUND((I32*F32),2)</f>
        <v>22728.38</v>
      </c>
    </row>
    <row r="33" spans="1:10" x14ac:dyDescent="0.2">
      <c r="A33" s="30" t="s">
        <v>109</v>
      </c>
      <c r="B33" s="8"/>
      <c r="C33" s="9"/>
      <c r="D33" s="7" t="s">
        <v>155</v>
      </c>
      <c r="E33" s="10"/>
      <c r="F33" s="11">
        <v>0</v>
      </c>
      <c r="G33" s="11"/>
      <c r="H33" s="12"/>
      <c r="I33" s="11">
        <v>0</v>
      </c>
      <c r="J33" s="29">
        <f>SUM(J34)</f>
        <v>87150.19</v>
      </c>
    </row>
    <row r="34" spans="1:10" ht="29.25" thickBot="1" x14ac:dyDescent="0.25">
      <c r="A34" s="55" t="s">
        <v>109</v>
      </c>
      <c r="B34" s="56" t="s">
        <v>101</v>
      </c>
      <c r="C34" s="57" t="s">
        <v>110</v>
      </c>
      <c r="D34" s="58" t="s">
        <v>111</v>
      </c>
      <c r="E34" s="77" t="s">
        <v>42</v>
      </c>
      <c r="F34" s="78">
        <v>1</v>
      </c>
      <c r="G34" s="79">
        <v>67240.33</v>
      </c>
      <c r="H34" s="80" t="s">
        <v>25</v>
      </c>
      <c r="I34" s="78">
        <f t="shared" ref="I34" si="13">ROUND(G34+(G34*$H$5),2)</f>
        <v>87150.19</v>
      </c>
      <c r="J34" s="81">
        <f t="shared" ref="J34" si="14">ROUND((I34*F34),2)</f>
        <v>87150.19</v>
      </c>
    </row>
    <row r="35" spans="1:10" x14ac:dyDescent="0.2">
      <c r="A35" s="59"/>
      <c r="B35" s="60"/>
      <c r="C35" s="60"/>
      <c r="D35" s="61"/>
      <c r="E35" s="82"/>
      <c r="F35" s="83"/>
      <c r="G35" s="83"/>
      <c r="H35" s="84"/>
      <c r="I35" s="83"/>
      <c r="J35" s="85"/>
    </row>
    <row r="36" spans="1:10" x14ac:dyDescent="0.2">
      <c r="A36" s="59"/>
      <c r="B36" s="60"/>
      <c r="C36" s="60"/>
      <c r="D36" s="61"/>
      <c r="E36" s="82"/>
      <c r="F36" s="83"/>
      <c r="G36" s="83"/>
      <c r="H36" s="84"/>
      <c r="I36" s="83"/>
      <c r="J36" s="85"/>
    </row>
    <row r="37" spans="1:10" x14ac:dyDescent="0.2">
      <c r="A37" s="62" t="s">
        <v>37</v>
      </c>
      <c r="B37" s="62"/>
      <c r="C37" s="62"/>
    </row>
    <row r="38" spans="1:10" x14ac:dyDescent="0.2">
      <c r="A38" s="16" t="s">
        <v>33</v>
      </c>
      <c r="B38" s="16"/>
      <c r="C38" s="16"/>
      <c r="E38" s="86" t="s">
        <v>34</v>
      </c>
      <c r="F38" s="86"/>
      <c r="G38" s="86"/>
      <c r="H38" s="86"/>
      <c r="I38" s="86"/>
    </row>
    <row r="39" spans="1:10" ht="15" x14ac:dyDescent="0.25">
      <c r="A39" s="62" t="s">
        <v>152</v>
      </c>
      <c r="B39" s="62"/>
      <c r="C39" s="62"/>
      <c r="E39" s="49" t="s">
        <v>35</v>
      </c>
      <c r="F39" s="87" t="s">
        <v>112</v>
      </c>
      <c r="G39" s="87"/>
      <c r="H39" s="87"/>
      <c r="I39" s="87"/>
    </row>
    <row r="40" spans="1:10" ht="15" x14ac:dyDescent="0.25">
      <c r="A40" s="16" t="s">
        <v>39</v>
      </c>
      <c r="B40" s="16"/>
      <c r="C40" s="16"/>
      <c r="E40" s="49" t="s">
        <v>36</v>
      </c>
      <c r="F40" s="37" t="s">
        <v>113</v>
      </c>
    </row>
    <row r="41" spans="1:10" ht="15" x14ac:dyDescent="0.25">
      <c r="E41" s="49" t="s">
        <v>38</v>
      </c>
      <c r="F41" s="37" t="s">
        <v>114</v>
      </c>
    </row>
  </sheetData>
  <mergeCells count="15">
    <mergeCell ref="A40:C40"/>
    <mergeCell ref="A37:C37"/>
    <mergeCell ref="A39:C39"/>
    <mergeCell ref="A38:C38"/>
    <mergeCell ref="E38:I38"/>
    <mergeCell ref="F39:I39"/>
    <mergeCell ref="A8:D8"/>
    <mergeCell ref="A2:B2"/>
    <mergeCell ref="E2:J2"/>
    <mergeCell ref="A3:B3"/>
    <mergeCell ref="E3:J3"/>
    <mergeCell ref="A5:B5"/>
    <mergeCell ref="E5:G5"/>
    <mergeCell ref="A4:B4"/>
    <mergeCell ref="E4:G4"/>
  </mergeCells>
  <phoneticPr fontId="21" type="noConversion"/>
  <conditionalFormatting sqref="D11 D13:D14 D16 D18">
    <cfRule type="expression" dxfId="25" priority="73" stopIfTrue="1">
      <formula>$C11=1</formula>
    </cfRule>
    <cfRule type="expression" dxfId="24" priority="74" stopIfTrue="1">
      <formula>OR($C11=0,$C11=2,$C11=3,$C11=4)</formula>
    </cfRule>
  </conditionalFormatting>
  <conditionalFormatting sqref="B11:C11 B14:C14 B16 B18 B25:C26">
    <cfRule type="expression" dxfId="23" priority="75" stopIfTrue="1">
      <formula>$C11=1</formula>
    </cfRule>
    <cfRule type="expression" dxfId="22" priority="76" stopIfTrue="1">
      <formula>OR($C11=0,$C11=2,$C11=3,$C11=4)</formula>
    </cfRule>
  </conditionalFormatting>
  <conditionalFormatting sqref="B20:C20">
    <cfRule type="expression" dxfId="21" priority="65" stopIfTrue="1">
      <formula>$C20=1</formula>
    </cfRule>
    <cfRule type="expression" dxfId="20" priority="66" stopIfTrue="1">
      <formula>OR($C20=0,$C20=2,$C20=3,$C20=4)</formula>
    </cfRule>
  </conditionalFormatting>
  <conditionalFormatting sqref="B30:C30">
    <cfRule type="expression" dxfId="19" priority="51" stopIfTrue="1">
      <formula>$C30=1</formula>
    </cfRule>
    <cfRule type="expression" dxfId="18" priority="52" stopIfTrue="1">
      <formula>OR($C30=0,$C30=2,$C30=3,$C30=4)</formula>
    </cfRule>
  </conditionalFormatting>
  <conditionalFormatting sqref="B13:C13">
    <cfRule type="expression" dxfId="17" priority="41" stopIfTrue="1">
      <formula>$C13=1</formula>
    </cfRule>
    <cfRule type="expression" dxfId="16" priority="42" stopIfTrue="1">
      <formula>OR($C13=0,$C13=2,$C13=3,$C13=4)</formula>
    </cfRule>
  </conditionalFormatting>
  <conditionalFormatting sqref="C16">
    <cfRule type="expression" dxfId="15" priority="23" stopIfTrue="1">
      <formula>$C16=1</formula>
    </cfRule>
    <cfRule type="expression" dxfId="14" priority="24" stopIfTrue="1">
      <formula>OR($C16=0,$C16=2,$C16=3,$C16=4)</formula>
    </cfRule>
  </conditionalFormatting>
  <conditionalFormatting sqref="C18">
    <cfRule type="expression" dxfId="13" priority="19" stopIfTrue="1">
      <formula>$C18=1</formula>
    </cfRule>
    <cfRule type="expression" dxfId="12" priority="20" stopIfTrue="1">
      <formula>OR($C18=0,$C18=2,$C18=3,$C18=4)</formula>
    </cfRule>
  </conditionalFormatting>
  <conditionalFormatting sqref="B22:C22">
    <cfRule type="expression" dxfId="11" priority="11" stopIfTrue="1">
      <formula>$C22=1</formula>
    </cfRule>
    <cfRule type="expression" dxfId="10" priority="12" stopIfTrue="1">
      <formula>OR($C22=0,$C22=2,$C22=3,$C22=4)</formula>
    </cfRule>
  </conditionalFormatting>
  <conditionalFormatting sqref="B23:C23">
    <cfRule type="expression" dxfId="9" priority="9" stopIfTrue="1">
      <formula>$C23=1</formula>
    </cfRule>
    <cfRule type="expression" dxfId="8" priority="10" stopIfTrue="1">
      <formula>OR($C23=0,$C23=2,$C23=3,$C23=4)</formula>
    </cfRule>
  </conditionalFormatting>
  <conditionalFormatting sqref="B27:C28">
    <cfRule type="expression" dxfId="7" priority="5" stopIfTrue="1">
      <formula>$C27=1</formula>
    </cfRule>
    <cfRule type="expression" dxfId="6" priority="6" stopIfTrue="1">
      <formula>OR($C27=0,$C27=2,$C27=3,$C27=4)</formula>
    </cfRule>
  </conditionalFormatting>
  <conditionalFormatting sqref="B32:C32">
    <cfRule type="expression" dxfId="5" priority="3" stopIfTrue="1">
      <formula>$C32=1</formula>
    </cfRule>
    <cfRule type="expression" dxfId="4" priority="4" stopIfTrue="1">
      <formula>OR($C32=0,$C32=2,$C32=3,$C32=4)</formula>
    </cfRule>
  </conditionalFormatting>
  <conditionalFormatting sqref="B34:C34">
    <cfRule type="expression" dxfId="3" priority="1" stopIfTrue="1">
      <formula>$C34=1</formula>
    </cfRule>
    <cfRule type="expression" dxfId="2" priority="2" stopIfTrue="1">
      <formula>OR($C34=0,$C34=2,$C34=3,$C34=4)</formula>
    </cfRule>
  </conditionalFormatting>
  <dataValidations disablePrompts="1" count="1">
    <dataValidation type="list" allowBlank="1" sqref="B18 B20 B11 B13:B14 B16 B30 B22:B23 B25:B28 B32 B34" xr:uid="{F402C428-C256-4FEB-A917-87D11E3E0CE5}">
      <formula1>"SINAPI,SINAPI-I,SICRO,Composição,Cotação"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scale="74" orientation="landscape" horizontalDpi="300" verticalDpi="300" r:id="rId1"/>
  <rowBreaks count="1" manualBreakCount="1">
    <brk id="28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view="pageBreakPreview" zoomScale="124" zoomScaleNormal="100" zoomScaleSheetLayoutView="124" workbookViewId="0">
      <selection activeCell="J7" sqref="J7"/>
    </sheetView>
  </sheetViews>
  <sheetFormatPr defaultRowHeight="14.25" x14ac:dyDescent="0.2"/>
  <cols>
    <col min="1" max="1" width="11.42578125" style="37" customWidth="1"/>
    <col min="2" max="2" width="15.28515625" style="37" customWidth="1"/>
    <col min="3" max="3" width="16.42578125" style="37" customWidth="1"/>
    <col min="4" max="4" width="61" style="37" customWidth="1"/>
    <col min="5" max="5" width="10.7109375" style="37" customWidth="1"/>
    <col min="6" max="6" width="11.140625" style="37" customWidth="1"/>
    <col min="7" max="16384" width="9.140625" style="37"/>
  </cols>
  <sheetData>
    <row r="1" spans="1:6" ht="43.5" customHeight="1" x14ac:dyDescent="0.2">
      <c r="A1" s="35"/>
      <c r="B1" s="36"/>
      <c r="C1" s="36"/>
      <c r="D1" s="32" t="s">
        <v>115</v>
      </c>
      <c r="E1" s="32"/>
      <c r="F1" s="32"/>
    </row>
    <row r="2" spans="1:6" ht="15" customHeight="1" x14ac:dyDescent="0.2">
      <c r="A2" s="20" t="s">
        <v>0</v>
      </c>
      <c r="B2" s="14"/>
      <c r="C2" s="3" t="s">
        <v>1</v>
      </c>
      <c r="D2" s="15" t="s">
        <v>2</v>
      </c>
      <c r="E2" s="31"/>
      <c r="F2" s="33"/>
    </row>
    <row r="3" spans="1:6" ht="15" customHeight="1" x14ac:dyDescent="0.2">
      <c r="A3" s="38" t="s">
        <v>55</v>
      </c>
      <c r="B3" s="39"/>
      <c r="C3" s="40" t="s">
        <v>56</v>
      </c>
      <c r="D3" s="95" t="s">
        <v>4</v>
      </c>
      <c r="E3" s="96"/>
      <c r="F3" s="97"/>
    </row>
    <row r="4" spans="1:6" x14ac:dyDescent="0.2">
      <c r="A4" s="41"/>
      <c r="B4" s="42"/>
      <c r="C4" s="42"/>
      <c r="D4" s="42"/>
      <c r="E4" s="42"/>
      <c r="F4" s="42"/>
    </row>
    <row r="5" spans="1:6" x14ac:dyDescent="0.2">
      <c r="A5" s="34" t="s">
        <v>116</v>
      </c>
      <c r="B5" s="31"/>
      <c r="C5" s="31"/>
      <c r="D5" s="31"/>
      <c r="E5" s="31"/>
      <c r="F5" s="33"/>
    </row>
    <row r="6" spans="1:6" x14ac:dyDescent="0.2">
      <c r="A6" s="34"/>
      <c r="B6" s="31"/>
      <c r="C6" s="31"/>
      <c r="D6" s="31"/>
      <c r="E6" s="31"/>
      <c r="F6" s="33"/>
    </row>
    <row r="7" spans="1:6" ht="15" customHeight="1" x14ac:dyDescent="0.2">
      <c r="A7" s="43" t="s">
        <v>117</v>
      </c>
      <c r="B7" s="44"/>
      <c r="C7" s="44"/>
      <c r="D7" s="44"/>
      <c r="E7" s="44"/>
      <c r="F7" s="45"/>
    </row>
    <row r="8" spans="1:6" x14ac:dyDescent="0.2">
      <c r="A8" s="46"/>
      <c r="B8" s="47"/>
      <c r="C8" s="47"/>
      <c r="D8" s="47"/>
      <c r="E8" s="47"/>
    </row>
    <row r="9" spans="1:6" x14ac:dyDescent="0.2">
      <c r="A9" s="63" t="s">
        <v>118</v>
      </c>
      <c r="B9" s="63"/>
      <c r="C9" s="63"/>
      <c r="D9" s="63"/>
      <c r="E9" s="63"/>
      <c r="F9" s="110">
        <v>1</v>
      </c>
    </row>
    <row r="10" spans="1:6" x14ac:dyDescent="0.2">
      <c r="A10" s="63" t="s">
        <v>119</v>
      </c>
      <c r="B10" s="63"/>
      <c r="C10" s="63"/>
      <c r="D10" s="63"/>
      <c r="E10" s="63"/>
      <c r="F10" s="110">
        <v>0.03</v>
      </c>
    </row>
    <row r="11" spans="1:6" x14ac:dyDescent="0.2">
      <c r="A11" s="46"/>
      <c r="B11" s="47"/>
      <c r="C11" s="47"/>
      <c r="D11" s="47"/>
      <c r="E11" s="47"/>
    </row>
    <row r="12" spans="1:6" x14ac:dyDescent="0.2">
      <c r="A12" s="46"/>
      <c r="B12" s="47"/>
      <c r="C12" s="47"/>
      <c r="D12" s="47"/>
      <c r="E12" s="47"/>
    </row>
    <row r="13" spans="1:6" ht="15.75" x14ac:dyDescent="0.25">
      <c r="A13" s="88" t="s">
        <v>25</v>
      </c>
      <c r="B13" s="88"/>
      <c r="C13" s="88"/>
      <c r="D13" s="88"/>
      <c r="E13" s="88"/>
      <c r="F13" s="88"/>
    </row>
    <row r="14" spans="1:6" s="91" customFormat="1" ht="15.75" x14ac:dyDescent="0.25">
      <c r="A14" s="89"/>
      <c r="B14" s="90"/>
      <c r="C14" s="90"/>
      <c r="D14" s="90"/>
      <c r="E14" s="90"/>
      <c r="F14" s="90"/>
    </row>
    <row r="15" spans="1:6" s="91" customFormat="1" ht="15.75" x14ac:dyDescent="0.25">
      <c r="A15" s="92" t="s">
        <v>120</v>
      </c>
      <c r="B15" s="93"/>
      <c r="C15" s="93"/>
      <c r="D15" s="93"/>
      <c r="E15" s="93"/>
      <c r="F15" s="94"/>
    </row>
    <row r="16" spans="1:6" s="91" customFormat="1" ht="15" x14ac:dyDescent="0.2">
      <c r="A16" s="111" t="s">
        <v>121</v>
      </c>
      <c r="B16" s="112"/>
      <c r="C16" s="112"/>
      <c r="D16" s="112"/>
      <c r="E16" s="112"/>
      <c r="F16" s="113"/>
    </row>
    <row r="17" spans="1:13" x14ac:dyDescent="0.2">
      <c r="A17" s="46"/>
      <c r="B17" s="47"/>
      <c r="C17" s="47"/>
      <c r="D17" s="47"/>
      <c r="E17" s="47"/>
    </row>
    <row r="18" spans="1:13" ht="30" x14ac:dyDescent="0.2">
      <c r="A18" s="101" t="s">
        <v>122</v>
      </c>
      <c r="B18" s="101"/>
      <c r="C18" s="101"/>
      <c r="D18" s="101"/>
      <c r="E18" s="99" t="s">
        <v>123</v>
      </c>
      <c r="F18" s="100" t="s">
        <v>124</v>
      </c>
      <c r="H18" s="121" t="s">
        <v>144</v>
      </c>
      <c r="I18" s="121"/>
      <c r="J18" s="121"/>
      <c r="K18" s="122" t="s">
        <v>145</v>
      </c>
      <c r="L18" s="122" t="s">
        <v>146</v>
      </c>
      <c r="M18" s="122" t="s">
        <v>147</v>
      </c>
    </row>
    <row r="19" spans="1:13" ht="15" customHeight="1" x14ac:dyDescent="0.2">
      <c r="A19" s="103" t="s">
        <v>125</v>
      </c>
      <c r="B19" s="103"/>
      <c r="C19" s="103"/>
      <c r="D19" s="103"/>
      <c r="E19" s="104" t="s">
        <v>135</v>
      </c>
      <c r="F19" s="110">
        <v>4.6699999999999998E-2</v>
      </c>
      <c r="H19" s="121"/>
      <c r="I19" s="121"/>
      <c r="J19" s="121"/>
      <c r="K19" s="123">
        <v>3.7999999999999999E-2</v>
      </c>
      <c r="L19" s="123">
        <v>4.0099999999999997E-2</v>
      </c>
      <c r="M19" s="123">
        <v>4.6699999999999998E-2</v>
      </c>
    </row>
    <row r="20" spans="1:13" x14ac:dyDescent="0.2">
      <c r="A20" s="103" t="s">
        <v>126</v>
      </c>
      <c r="B20" s="103"/>
      <c r="C20" s="103"/>
      <c r="D20" s="103"/>
      <c r="E20" s="106" t="s">
        <v>136</v>
      </c>
      <c r="F20" s="110">
        <v>4.0000000000000001E-3</v>
      </c>
      <c r="H20" s="124" t="s">
        <v>13</v>
      </c>
      <c r="I20" s="124"/>
      <c r="J20" s="124"/>
      <c r="K20" s="123">
        <v>3.2000000000000002E-3</v>
      </c>
      <c r="L20" s="123">
        <v>4.0000000000000001E-3</v>
      </c>
      <c r="M20" s="123">
        <v>7.4000000000000003E-3</v>
      </c>
    </row>
    <row r="21" spans="1:13" ht="15" customHeight="1" x14ac:dyDescent="0.2">
      <c r="A21" s="103" t="s">
        <v>127</v>
      </c>
      <c r="B21" s="103"/>
      <c r="C21" s="103"/>
      <c r="D21" s="103"/>
      <c r="E21" s="106" t="s">
        <v>137</v>
      </c>
      <c r="F21" s="110">
        <v>9.7000000000000003E-3</v>
      </c>
      <c r="H21" s="124" t="s">
        <v>13</v>
      </c>
      <c r="I21" s="124"/>
      <c r="J21" s="124"/>
      <c r="K21" s="123">
        <v>5.0000000000000001E-3</v>
      </c>
      <c r="L21" s="123">
        <v>5.5999999999999999E-3</v>
      </c>
      <c r="M21" s="123">
        <v>9.7000000000000003E-3</v>
      </c>
    </row>
    <row r="22" spans="1:13" x14ac:dyDescent="0.2">
      <c r="A22" s="103" t="s">
        <v>128</v>
      </c>
      <c r="B22" s="103"/>
      <c r="C22" s="103"/>
      <c r="D22" s="103"/>
      <c r="E22" s="106" t="s">
        <v>138</v>
      </c>
      <c r="F22" s="110">
        <v>1.21E-2</v>
      </c>
      <c r="H22" s="124" t="s">
        <v>13</v>
      </c>
      <c r="I22" s="124"/>
      <c r="J22" s="124"/>
      <c r="K22" s="123">
        <v>1.0200000000000001E-2</v>
      </c>
      <c r="L22" s="123">
        <v>1.11E-2</v>
      </c>
      <c r="M22" s="123">
        <v>1.21E-2</v>
      </c>
    </row>
    <row r="23" spans="1:13" x14ac:dyDescent="0.2">
      <c r="A23" s="103" t="s">
        <v>129</v>
      </c>
      <c r="B23" s="103"/>
      <c r="C23" s="103"/>
      <c r="D23" s="103"/>
      <c r="E23" s="106" t="s">
        <v>139</v>
      </c>
      <c r="F23" s="110">
        <v>7.2999999999999995E-2</v>
      </c>
      <c r="H23" s="124" t="s">
        <v>13</v>
      </c>
      <c r="I23" s="124"/>
      <c r="J23" s="124"/>
      <c r="K23" s="123">
        <v>6.6400000000000001E-2</v>
      </c>
      <c r="L23" s="123">
        <v>7.2999999999999995E-2</v>
      </c>
      <c r="M23" s="123">
        <v>8.6900000000000005E-2</v>
      </c>
    </row>
    <row r="24" spans="1:13" x14ac:dyDescent="0.2">
      <c r="A24" s="103" t="s">
        <v>130</v>
      </c>
      <c r="B24" s="103"/>
      <c r="C24" s="103"/>
      <c r="D24" s="103"/>
      <c r="E24" s="106" t="s">
        <v>140</v>
      </c>
      <c r="F24" s="110">
        <v>3.6499999999999998E-2</v>
      </c>
      <c r="H24" s="124" t="s">
        <v>13</v>
      </c>
      <c r="I24" s="124"/>
      <c r="J24" s="124"/>
      <c r="K24" s="123">
        <v>3.6499999999999998E-2</v>
      </c>
      <c r="L24" s="123">
        <v>3.6499999999999998E-2</v>
      </c>
      <c r="M24" s="123">
        <v>3.6499999999999998E-2</v>
      </c>
    </row>
    <row r="25" spans="1:13" ht="14.25" customHeight="1" x14ac:dyDescent="0.2">
      <c r="A25" s="103" t="s">
        <v>131</v>
      </c>
      <c r="B25" s="103"/>
      <c r="C25" s="103"/>
      <c r="D25" s="103"/>
      <c r="E25" s="106" t="s">
        <v>141</v>
      </c>
      <c r="F25" s="48">
        <v>0.03</v>
      </c>
      <c r="H25" s="124" t="s">
        <v>13</v>
      </c>
      <c r="I25" s="124"/>
      <c r="J25" s="124"/>
      <c r="K25" s="123">
        <v>0</v>
      </c>
      <c r="L25" s="123">
        <v>2.5000000000000001E-2</v>
      </c>
      <c r="M25" s="123">
        <v>0.05</v>
      </c>
    </row>
    <row r="26" spans="1:13" ht="14.25" customHeight="1" x14ac:dyDescent="0.2">
      <c r="A26" s="103" t="s">
        <v>132</v>
      </c>
      <c r="B26" s="103"/>
      <c r="C26" s="103"/>
      <c r="D26" s="103"/>
      <c r="E26" s="106" t="s">
        <v>142</v>
      </c>
      <c r="F26" s="48">
        <v>4.4999999999999998E-2</v>
      </c>
      <c r="H26" s="124" t="s">
        <v>13</v>
      </c>
      <c r="I26" s="124"/>
      <c r="J26" s="124"/>
      <c r="K26" s="125">
        <v>0</v>
      </c>
      <c r="L26" s="125">
        <v>4.4999999999999998E-2</v>
      </c>
      <c r="M26" s="125">
        <v>4.4999999999999998E-2</v>
      </c>
    </row>
    <row r="27" spans="1:13" ht="14.25" customHeight="1" x14ac:dyDescent="0.2">
      <c r="A27" s="103" t="s">
        <v>133</v>
      </c>
      <c r="B27" s="103"/>
      <c r="C27" s="103"/>
      <c r="D27" s="103"/>
      <c r="E27" s="106" t="s">
        <v>143</v>
      </c>
      <c r="F27" s="48">
        <f>(((1+F19+F20+F21)*(1+F22)*(1+F23))/(1-F24-F25))-1</f>
        <v>0.23361188143545775</v>
      </c>
      <c r="H27" s="126" t="str">
        <f>IF(OR($J$17=$A$152,$J$17=$A$151,AND(F28&gt;=K27,F28&lt;=M27)),"OK","FORA DO INTERVALO")</f>
        <v>OK</v>
      </c>
      <c r="I27" s="126"/>
      <c r="J27" s="126"/>
      <c r="K27" s="123">
        <f>IF($J16=$A$151,0,VLOOKUP(CONCATENATE($J16,"-",$R28),$C$2:$G$142,3,FALSE))</f>
        <v>0</v>
      </c>
      <c r="L27" s="123">
        <f>IF($J16=$A$151,0,VLOOKUP(CONCATENATE($J16,"-",$R28),$C$2:$G$142,4,FALSE))</f>
        <v>0</v>
      </c>
      <c r="M27" s="123">
        <f>IF($J16=$A$151,0,VLOOKUP(CONCATENATE($J16,"-",$R28),$C$2:$G$142,5,FALSE))</f>
        <v>0</v>
      </c>
    </row>
    <row r="28" spans="1:13" ht="14.25" customHeight="1" x14ac:dyDescent="0.25">
      <c r="A28" s="107" t="s">
        <v>134</v>
      </c>
      <c r="B28" s="107"/>
      <c r="C28" s="107"/>
      <c r="D28" s="107"/>
      <c r="E28" s="108" t="s">
        <v>143</v>
      </c>
      <c r="F28" s="109">
        <f>(((1+F19+F20+F21)*(1+F22)*(1+F23))/(1-F24-F25-F26))-1</f>
        <v>0.29609081746764199</v>
      </c>
      <c r="H28" s="120"/>
      <c r="I28" s="120"/>
      <c r="J28" s="120"/>
    </row>
    <row r="29" spans="1:13" x14ac:dyDescent="0.2">
      <c r="A29" s="102"/>
      <c r="B29" s="102"/>
      <c r="C29" s="102"/>
      <c r="D29" s="102"/>
      <c r="E29" s="105"/>
      <c r="F29" s="47"/>
    </row>
    <row r="30" spans="1:13" x14ac:dyDescent="0.2">
      <c r="A30" s="102"/>
      <c r="B30" s="102"/>
      <c r="C30" s="102"/>
      <c r="D30" s="102"/>
      <c r="E30" s="105"/>
      <c r="F30" s="47"/>
    </row>
    <row r="31" spans="1:13" x14ac:dyDescent="0.2">
      <c r="A31" s="114" t="s">
        <v>148</v>
      </c>
      <c r="B31" s="114"/>
      <c r="C31" s="114"/>
      <c r="D31" s="114"/>
      <c r="E31" s="114"/>
      <c r="F31" s="114"/>
    </row>
    <row r="32" spans="1:13" x14ac:dyDescent="0.2">
      <c r="A32" s="115"/>
      <c r="B32" s="115"/>
      <c r="C32" s="115"/>
      <c r="D32" s="115"/>
      <c r="E32" s="115"/>
      <c r="F32" s="115"/>
    </row>
    <row r="33" spans="1:6" x14ac:dyDescent="0.2">
      <c r="A33" s="115"/>
      <c r="B33" s="115"/>
      <c r="C33" s="115"/>
      <c r="D33" s="115"/>
      <c r="E33" s="115"/>
      <c r="F33" s="115"/>
    </row>
    <row r="34" spans="1:6" x14ac:dyDescent="0.2">
      <c r="A34" s="115"/>
      <c r="B34" s="115"/>
      <c r="C34" s="115"/>
      <c r="D34" s="115"/>
      <c r="E34" s="115"/>
      <c r="F34" s="115"/>
    </row>
    <row r="35" spans="1:6" x14ac:dyDescent="0.2">
      <c r="A35" s="102"/>
      <c r="B35" s="102"/>
      <c r="C35" s="102"/>
      <c r="D35" s="102"/>
      <c r="E35" s="102"/>
      <c r="F35" s="102"/>
    </row>
    <row r="36" spans="1:6" ht="34.5" customHeight="1" x14ac:dyDescent="0.2">
      <c r="A36" s="117" t="s">
        <v>149</v>
      </c>
      <c r="B36" s="117"/>
      <c r="C36" s="117"/>
      <c r="D36" s="117"/>
      <c r="E36" s="117"/>
      <c r="F36" s="117"/>
    </row>
    <row r="37" spans="1:6" x14ac:dyDescent="0.2">
      <c r="A37" s="102"/>
      <c r="B37" s="102"/>
      <c r="C37" s="102"/>
      <c r="D37" s="102"/>
      <c r="E37" s="102"/>
      <c r="F37" s="102"/>
    </row>
    <row r="38" spans="1:6" ht="33" customHeight="1" x14ac:dyDescent="0.2">
      <c r="A38" s="117" t="s">
        <v>150</v>
      </c>
      <c r="B38" s="117"/>
      <c r="C38" s="117"/>
      <c r="D38" s="117"/>
      <c r="E38" s="117"/>
      <c r="F38" s="117"/>
    </row>
    <row r="39" spans="1:6" x14ac:dyDescent="0.2">
      <c r="A39" s="102"/>
      <c r="B39" s="102"/>
      <c r="C39" s="102"/>
      <c r="D39" s="102"/>
      <c r="F39" s="102"/>
    </row>
    <row r="40" spans="1:6" x14ac:dyDescent="0.2">
      <c r="A40" s="116" t="s">
        <v>151</v>
      </c>
      <c r="B40" s="116"/>
      <c r="C40" s="116"/>
      <c r="D40" s="116"/>
      <c r="E40" s="116"/>
      <c r="F40" s="116"/>
    </row>
    <row r="41" spans="1:6" ht="57" customHeight="1" x14ac:dyDescent="0.2">
      <c r="A41" s="118"/>
      <c r="B41" s="118"/>
      <c r="C41" s="118"/>
      <c r="D41" s="118"/>
      <c r="E41" s="118"/>
      <c r="F41" s="118"/>
    </row>
    <row r="42" spans="1:6" x14ac:dyDescent="0.2">
      <c r="A42" s="102"/>
      <c r="B42" s="102"/>
      <c r="C42" s="102"/>
      <c r="D42" s="102"/>
      <c r="F42" s="102"/>
    </row>
    <row r="43" spans="1:6" x14ac:dyDescent="0.2">
      <c r="A43" s="37" t="s">
        <v>153</v>
      </c>
    </row>
    <row r="46" spans="1:6" x14ac:dyDescent="0.2">
      <c r="A46" s="47"/>
      <c r="B46" s="47"/>
      <c r="C46" s="47"/>
      <c r="D46" s="47"/>
      <c r="E46" s="47"/>
      <c r="F46" s="47"/>
    </row>
    <row r="47" spans="1:6" x14ac:dyDescent="0.2">
      <c r="A47" s="86" t="s">
        <v>34</v>
      </c>
      <c r="B47" s="86"/>
      <c r="C47" s="86"/>
      <c r="D47" s="119"/>
      <c r="E47" s="119"/>
    </row>
    <row r="48" spans="1:6" ht="15" x14ac:dyDescent="0.25">
      <c r="A48" s="49" t="s">
        <v>35</v>
      </c>
      <c r="B48" s="98" t="s">
        <v>112</v>
      </c>
      <c r="C48" s="98"/>
      <c r="D48" s="98"/>
      <c r="E48" s="98"/>
    </row>
    <row r="49" spans="1:2" ht="15" x14ac:dyDescent="0.25">
      <c r="A49" s="49" t="s">
        <v>36</v>
      </c>
      <c r="B49" s="37" t="s">
        <v>113</v>
      </c>
    </row>
    <row r="50" spans="1:2" ht="15" x14ac:dyDescent="0.25">
      <c r="A50" s="49" t="s">
        <v>38</v>
      </c>
      <c r="B50" s="37" t="s">
        <v>114</v>
      </c>
    </row>
  </sheetData>
  <mergeCells count="43">
    <mergeCell ref="A40:F40"/>
    <mergeCell ref="A41:F41"/>
    <mergeCell ref="H18:J18"/>
    <mergeCell ref="H19:J19"/>
    <mergeCell ref="H28:J28"/>
    <mergeCell ref="A31:F31"/>
    <mergeCell ref="A32:F34"/>
    <mergeCell ref="A36:F36"/>
    <mergeCell ref="A38:F38"/>
    <mergeCell ref="H20:J20"/>
    <mergeCell ref="H21:J21"/>
    <mergeCell ref="H22:J22"/>
    <mergeCell ref="H23:J23"/>
    <mergeCell ref="A25:D25"/>
    <mergeCell ref="A26:D26"/>
    <mergeCell ref="A27:D27"/>
    <mergeCell ref="A28:D28"/>
    <mergeCell ref="H24:J24"/>
    <mergeCell ref="H25:J25"/>
    <mergeCell ref="H26:J26"/>
    <mergeCell ref="H27:J27"/>
    <mergeCell ref="A20:D20"/>
    <mergeCell ref="A21:D21"/>
    <mergeCell ref="A22:D22"/>
    <mergeCell ref="A23:D23"/>
    <mergeCell ref="A24:D24"/>
    <mergeCell ref="A9:E9"/>
    <mergeCell ref="A10:E10"/>
    <mergeCell ref="A13:F13"/>
    <mergeCell ref="A15:F15"/>
    <mergeCell ref="D2:F2"/>
    <mergeCell ref="D3:F3"/>
    <mergeCell ref="D1:F1"/>
    <mergeCell ref="A4:F4"/>
    <mergeCell ref="A5:F5"/>
    <mergeCell ref="A6:F6"/>
    <mergeCell ref="A7:F7"/>
    <mergeCell ref="A47:C47"/>
    <mergeCell ref="A16:F16"/>
    <mergeCell ref="A18:D18"/>
    <mergeCell ref="A19:D19"/>
    <mergeCell ref="A2:B2"/>
    <mergeCell ref="A3:B3"/>
  </mergeCells>
  <conditionalFormatting sqref="H28:J28">
    <cfRule type="expression" dxfId="1" priority="1" stopIfTrue="1">
      <formula>AND(H28&lt;&gt;"OK",H28&lt;&gt;"-",H28&lt;&gt;"")</formula>
    </cfRule>
    <cfRule type="cellIs" dxfId="0" priority="2" stopIfTrue="1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scale="68" orientation="portrait" r:id="rId1"/>
  <colBreaks count="1" manualBreakCount="1">
    <brk id="7" max="4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orçamentária</vt:lpstr>
      <vt:lpstr>BDI</vt:lpstr>
      <vt:lpstr>BDI!Area_de_impressao</vt:lpstr>
      <vt:lpstr>'planilha orçamentária'!Area_de_impressao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aracuai</dc:creator>
  <cp:lastModifiedBy>aracuai</cp:lastModifiedBy>
  <cp:lastPrinted>2024-04-09T17:19:59Z</cp:lastPrinted>
  <dcterms:created xsi:type="dcterms:W3CDTF">2023-01-31T13:55:24Z</dcterms:created>
  <dcterms:modified xsi:type="dcterms:W3CDTF">2024-04-09T19:04:52Z</dcterms:modified>
</cp:coreProperties>
</file>